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BABB6629-0AFE-4E78-9B2B-F54FE3A25C51}" xr6:coauthVersionLast="36" xr6:coauthVersionMax="36" xr10:uidLastSave="{00000000-0000-0000-0000-000000000000}"/>
  <bookViews>
    <workbookView xWindow="0" yWindow="0" windowWidth="28800" windowHeight="12225" tabRatio="598"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H7" i="2" l="1"/>
  <c r="N7" i="2" l="1"/>
  <c r="S7" i="2" l="1"/>
  <c r="I7" i="2"/>
  <c r="J7" i="2"/>
  <c r="K7" i="2"/>
  <c r="L7" i="2"/>
  <c r="M7" i="2"/>
  <c r="O7" i="2"/>
  <c r="P7" i="2"/>
  <c r="Q7" i="2"/>
  <c r="R7" i="2"/>
  <c r="S50" i="2" l="1"/>
  <c r="R50" i="2"/>
  <c r="P50" i="2"/>
  <c r="O50" i="2"/>
  <c r="N50" i="2"/>
  <c r="M50" i="2"/>
  <c r="L50" i="2"/>
  <c r="K50" i="2"/>
  <c r="J50" i="2"/>
  <c r="I50" i="2"/>
  <c r="Q50" i="2"/>
  <c r="R9" i="2" l="1"/>
  <c r="N18" i="2" l="1"/>
  <c r="L9" i="2" l="1"/>
  <c r="C9" i="2" l="1"/>
  <c r="S9" i="2"/>
  <c r="C18" i="2" l="1"/>
  <c r="D9" i="2"/>
  <c r="E9" i="2"/>
  <c r="F9" i="2"/>
  <c r="G9" i="2"/>
  <c r="H9" i="2"/>
  <c r="I9" i="2"/>
  <c r="J9" i="2"/>
  <c r="K9" i="2"/>
  <c r="M9" i="2"/>
  <c r="N9" i="2"/>
  <c r="P9" i="2"/>
  <c r="J46" i="2" l="1"/>
  <c r="L46" i="2"/>
  <c r="O46" i="2"/>
  <c r="Q46" i="2"/>
  <c r="O9" i="2" l="1"/>
  <c r="Q9" i="2"/>
  <c r="O14" i="2"/>
  <c r="Q13" i="2" l="1"/>
  <c r="R13" i="2"/>
  <c r="P18" i="2"/>
  <c r="O17" i="2" l="1"/>
  <c r="P17" i="2"/>
  <c r="Q17" i="2" l="1"/>
  <c r="R17" i="2"/>
  <c r="R38" i="2"/>
  <c r="R31" i="2"/>
  <c r="Q38" i="2"/>
  <c r="Q31" i="2"/>
  <c r="P38" i="2"/>
  <c r="P31" i="2"/>
  <c r="O38" i="2"/>
  <c r="O31" i="2"/>
  <c r="N38" i="2"/>
  <c r="N31" i="2"/>
  <c r="M38" i="2"/>
  <c r="M37" i="2"/>
  <c r="M31" i="2"/>
  <c r="L38" i="2"/>
  <c r="L37" i="2"/>
  <c r="L31" i="2"/>
  <c r="K38" i="2"/>
  <c r="K37" i="2"/>
  <c r="K31" i="2"/>
  <c r="J38" i="2"/>
  <c r="J31" i="2"/>
  <c r="I31" i="2"/>
  <c r="I38" i="2"/>
  <c r="H31" i="2"/>
  <c r="H38" i="2"/>
  <c r="G31" i="2"/>
  <c r="G38" i="2"/>
  <c r="F31" i="2"/>
  <c r="F38" i="2"/>
  <c r="E31" i="2"/>
  <c r="E38" i="2"/>
  <c r="D38" i="2"/>
  <c r="D31" i="2"/>
  <c r="C38" i="2"/>
  <c r="C31" i="2"/>
  <c r="H18" i="2"/>
  <c r="G18" i="2"/>
  <c r="F18" i="2"/>
  <c r="E18" i="2"/>
  <c r="D18"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<sst xmlns="http://schemas.openxmlformats.org/spreadsheetml/2006/main" count="525" uniqueCount="220">
  <si>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</si>
  <si>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</si>
  <si>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</si>
  <si>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</si>
  <si>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</si>
  <si>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</si>
  <si>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</si>
  <si>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</si>
  <si>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</si>
  <si>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</si>
  <si>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</si>
  <si>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</si>
  <si>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</si>
  <si>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</si>
  <si>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</si>
  <si>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</si>
  <si>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</si>
  <si>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</si>
  <si>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</si>
  <si>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</si>
  <si>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</si>
  <si>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</si>
  <si>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</si>
  <si>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</si>
  <si>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</si>
  <si>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</si>
  <si>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</si>
  <si>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</si>
  <si>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</si>
  <si>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</si>
  <si>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</si>
  <si>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</si>
  <si>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</si>
  <si>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</si>
  <si>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</si>
  <si>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</si>
  <si>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</si>
  <si>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</si>
  <si>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</si>
  <si>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</si>
  <si>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</si>
  <si>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</si>
  <si>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</si>
  <si>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</si>
  <si>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</si>
  <si>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</si>
  <si>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</si>
  <si>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</si>
  <si>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</si>
  <si>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</si>
  <si>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</si>
  <si>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</si>
  <si>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</si>
  <si>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</si>
  <si>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</si>
  <si>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</si>
  <si>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</si>
  <si>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</si>
  <si>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</si>
  <si>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</si>
  <si>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</si>
  <si>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</si>
  <si>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</si>
  <si>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</si>
  <si>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</si>
  <si>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</si>
  <si>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</si>
  <si>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</si>
  <si>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</si>
  <si>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</si>
  <si>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</si>
  <si>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</si>
  <si>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</si>
  <si>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</si>
  <si>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</si>
  <si>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</si>
  <si>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</si>
  <si>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</si>
  <si>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</si>
  <si>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</si>
  <si>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</si>
  <si>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</si>
  <si>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</si>
  <si>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</si>
  <si>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</si>
  <si>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</si>
  <si>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</si>
  <si>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</si>
  <si>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</si>
  <si>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</si>
  <si>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</si>
  <si>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</si>
  <si>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</si>
  <si>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</si>
  <si>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</si>
  <si>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</si>
  <si>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</si>
  <si>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</si>
  <si>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</si>
  <si>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</si>
  <si>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</si>
  <si>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</si>
  <si>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</si>
  <si>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</si>
  <si>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</si>
  <si>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</si>
  <si>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</si>
  <si>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</si>
  <si>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</si>
  <si>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</si>
  <si>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</si>
  <si>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</si>
  <si>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</si>
  <si>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</si>
  <si>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</si>
  <si>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</si>
  <si>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</si>
  <si>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</si>
  <si>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</si>
  <si>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</si>
  <si>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</si>
  <si>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</si>
  <si>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</si>
  <si>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</si>
  <si>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</si>
  <si>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</si>
  <si>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</si>
  <si>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</si>
  <si>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</si>
  <si>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</si>
  <si>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</si>
  <si>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</si>
  <si>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</si>
  <si>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</si>
  <si>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</si>
  <si>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</si>
  <si>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</si>
  <si>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</si>
  <si>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</si>
  <si>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</si>
  <si>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</si>
  <si>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</si>
  <si>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</si>
  <si>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</si>
  <si>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</si>
  <si>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</si>
  <si>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</si>
  <si>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</si>
  <si>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</si>
  <si>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</si>
  <si>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</si>
  <si>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</si>
  <si>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</si>
  <si>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</si>
  <si>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</si>
  <si>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</si>
  <si>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</si>
  <si>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</si>
  <si>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</si>
  <si>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</si>
  <si>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</si>
  <si>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</si>
  <si>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</si>
  <si>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</si>
  <si>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</si>
  <si>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</si>
  <si>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</si>
  <si>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</si>
  <si>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</si>
  <si>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</si>
  <si>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</si>
  <si>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</si>
  <si>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</si>
  <si>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</si>
  <si>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</si>
  <si>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</si>
  <si>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</si>
  <si>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</si>
  <si>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</si>
  <si>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</si>
  <si>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</si>
  <si>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</si>
  <si>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</si>
  <si>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</si>
  <si>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</si>
  <si>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</si>
  <si>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</si>
  <si>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</si>
  <si>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</si>
  <si>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</si>
  <si>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</si>
  <si>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</si>
  <si>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</si>
  <si>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</si>
  <si>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</si>
  <si>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</si>
  <si>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</si>
  <si>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</si>
  <si>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</si>
  <si>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</si>
  <si>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</si>
  <si>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</si>
  <si>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</si>
  <si>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</si>
  <si>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</si>
  <si>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</si>
  <si>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</si>
  <si>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</si>
  <si>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</si>
  <si>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</si>
  <si>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</si>
  <si>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</si>
  <si>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</si>
  <si>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</si>
  <si>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</si>
  <si>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</si>
  <si>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</si>
  <si>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</si>
  <si>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</si>
  <si>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Sulzbach/Saar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</si>
</sst>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0_ ;[Red]\-#,##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25">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3" fontId="26" fillId="22" borderId="15" xfId="2" applyNumberFormat="1" applyFont="1" applyFill="1" applyBorder="1" applyAlignment="1" applyProtection="1">
      <alignment horizontal="center" vertical="center"/>
      <protection locked="0"/>
    </xf>
    <xf numFmtId="6" fontId="26" fillId="22" borderId="7" xfId="2" applyNumberFormat="1" applyFont="1" applyFill="1" applyBorder="1" applyAlignment="1" applyProtection="1">
      <alignment horizontal="center" vertical="center"/>
      <protection locked="0"/>
    </xf>
    <xf numFmtId="171" fontId="32" fillId="22" borderId="1" xfId="66" applyNumberFormat="1" applyFill="1" applyBorder="1" applyAlignment="1" applyProtection="1">
      <alignment horizontal="center" vertical="center"/>
      <protection locked="0"/>
    </xf>
    <xf numFmtId="8" fontId="30" fillId="22" borderId="1" xfId="2" applyNumberFormat="1" applyFon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10000096</v>
      </c>
    </row>
    <row r="7" spans="1:3" ht="21" customHeight="1">
      <c r="B7" s="3" t="s">
        <v>25</v>
      </c>
      <c r="C7" s="62"/>
    </row>
    <row r="8" spans="1:3" ht="21" customHeight="1">
      <c r="B8" s="3" t="s">
        <v>82</v>
      </c>
      <c r="C8" s="13"/>
    </row>
    <row r="9" spans="1:3" ht="21" customHeight="1">
      <c r="B9" s="2" t="s">
        <v>83</v>
      </c>
      <c r="C9" s="123"/>
    </row>
    <row r="10" spans="1:3" ht="21" customHeight="1">
      <c r="B10" s="3" t="s">
        <v>84</v>
      </c>
      <c r="C10" s="13"/>
    </row>
  </sheetData>
  <pageMargins left="0.7" right="0.7" top="0.78740157499999996" bottom="0.78740157499999996" header="0.3" footer="0.3"/>
  <pageSetup paperSize="9" orientation="portrait" r:id="rId1"/>
  <customProperties>
    <customPr name="_pios_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C28" zoomScale="90" zoomScaleNormal="90" workbookViewId="0">
      <selection activeCell="B47" sqref="B47"/>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27" fitToHeight="0" orientation="portrait"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70" zoomScaleNormal="70" workbookViewId="0">
      <pane ySplit="1" topLeftCell="A5" activePane="bottomLeft" state="frozen"/>
      <selection pane="bottomLeft" activeCell="H46" sqref="H46"/>
    </sheetView>
  </sheetViews>
  <sheetFormatPr baseColWidth="10" defaultRowHeight="15.75"/>
  <cols>
    <col min="1" max="1" width="6" style="45" bestFit="1" customWidth="1"/>
    <col min="2" max="2" width="94.140625" style="108" bestFit="1" customWidth="1"/>
    <col min="3" max="14" width="16.5703125" style="45" customWidth="1"/>
    <col min="15" max="15" width="16.5703125" style="45" bestFit="1" customWidth="1"/>
    <col min="16" max="16" width="17.42578125" style="45" bestFit="1" customWidth="1"/>
    <col min="17" max="18" width="16.5703125" style="45" bestFit="1" customWidth="1"/>
    <col min="19" max="19" width="18.570312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121">
        <v>30400</v>
      </c>
      <c r="D3" s="121">
        <v>30400</v>
      </c>
      <c r="E3" s="121">
        <v>30400</v>
      </c>
      <c r="F3" s="121">
        <v>30400</v>
      </c>
      <c r="G3" s="121">
        <v>30400</v>
      </c>
      <c r="H3" s="121">
        <v>30400</v>
      </c>
      <c r="I3" s="121">
        <v>32000</v>
      </c>
      <c r="J3" s="121">
        <v>30400</v>
      </c>
      <c r="K3" s="121">
        <v>33600</v>
      </c>
      <c r="L3" s="121">
        <v>33600</v>
      </c>
      <c r="M3" s="121">
        <v>35200</v>
      </c>
      <c r="N3" s="121">
        <v>33600</v>
      </c>
      <c r="O3" s="26">
        <v>27680</v>
      </c>
      <c r="P3" s="26">
        <v>28000</v>
      </c>
      <c r="Q3" s="26">
        <v>25072</v>
      </c>
      <c r="R3" s="26">
        <v>24800</v>
      </c>
      <c r="S3" s="26">
        <v>24800</v>
      </c>
    </row>
    <row r="4" spans="1:19" ht="18.75" customHeight="1">
      <c r="A4" s="93">
        <v>2</v>
      </c>
      <c r="B4" s="97" t="s">
        <v>31</v>
      </c>
      <c r="C4" s="26">
        <v>19</v>
      </c>
      <c r="D4" s="26">
        <v>19</v>
      </c>
      <c r="E4" s="26">
        <v>19</v>
      </c>
      <c r="F4" s="26">
        <v>19</v>
      </c>
      <c r="G4" s="26">
        <v>19</v>
      </c>
      <c r="H4" s="26">
        <v>19</v>
      </c>
      <c r="I4" s="26">
        <v>20</v>
      </c>
      <c r="J4" s="26">
        <v>19</v>
      </c>
      <c r="K4" s="26">
        <v>21</v>
      </c>
      <c r="L4" s="26">
        <v>21</v>
      </c>
      <c r="M4" s="26">
        <v>22</v>
      </c>
      <c r="N4" s="26">
        <v>21</v>
      </c>
      <c r="O4" s="26">
        <v>17.3</v>
      </c>
      <c r="P4" s="26">
        <v>17.5</v>
      </c>
      <c r="Q4" s="26">
        <v>15.67</v>
      </c>
      <c r="R4" s="26">
        <v>15.5</v>
      </c>
      <c r="S4" s="26">
        <v>15.5</v>
      </c>
    </row>
    <row r="5" spans="1:19" ht="18.75" customHeight="1">
      <c r="A5" s="94" t="s">
        <v>2</v>
      </c>
      <c r="B5" s="102" t="s">
        <v>1</v>
      </c>
      <c r="C5" s="48"/>
      <c r="D5" s="48"/>
      <c r="E5" s="48"/>
      <c r="F5" s="48"/>
      <c r="G5" s="48"/>
      <c r="H5" s="48"/>
      <c r="I5" s="48"/>
      <c r="J5" s="48"/>
      <c r="K5" s="48"/>
      <c r="L5" s="48"/>
      <c r="M5" s="48"/>
      <c r="N5" s="48"/>
      <c r="O5" s="48"/>
      <c r="P5" s="48"/>
      <c r="Q5" s="48"/>
      <c r="R5" s="48"/>
      <c r="S5" s="48"/>
    </row>
    <row r="6" spans="1:19">
      <c r="A6" s="95">
        <v>1</v>
      </c>
      <c r="B6" s="103" t="s">
        <v>158</v>
      </c>
      <c r="C6" s="122">
        <v>4512632</v>
      </c>
      <c r="D6" s="122">
        <v>4571591</v>
      </c>
      <c r="E6" s="122">
        <v>3568911</v>
      </c>
      <c r="F6" s="122">
        <v>3911387</v>
      </c>
      <c r="G6" s="122">
        <v>4622023</v>
      </c>
      <c r="H6" s="122">
        <v>4487342</v>
      </c>
      <c r="I6" s="122">
        <v>4316646</v>
      </c>
      <c r="J6" s="122">
        <v>4161088</v>
      </c>
      <c r="K6" s="122">
        <v>4399986</v>
      </c>
      <c r="L6" s="122">
        <v>4551658</v>
      </c>
      <c r="M6" s="122">
        <v>4832993</v>
      </c>
      <c r="N6" s="122">
        <v>4879954.93</v>
      </c>
      <c r="O6" s="27">
        <v>5040948.8099999996</v>
      </c>
      <c r="P6" s="27">
        <v>5152449.5199999996</v>
      </c>
      <c r="Q6" s="27">
        <v>5216223.22</v>
      </c>
      <c r="R6" s="27">
        <v>4876767.03</v>
      </c>
      <c r="S6" s="27">
        <v>5487879.8499999996</v>
      </c>
    </row>
    <row r="7" spans="1:19">
      <c r="A7" s="96" t="s">
        <v>75</v>
      </c>
      <c r="B7" s="103" t="s">
        <v>159</v>
      </c>
      <c r="C7" s="27">
        <v>469266</v>
      </c>
      <c r="D7" s="27">
        <v>455724</v>
      </c>
      <c r="E7" s="27">
        <v>618790</v>
      </c>
      <c r="F7" s="27">
        <v>617712</v>
      </c>
      <c r="G7" s="27">
        <v>664696</v>
      </c>
      <c r="H7" s="27">
        <f>H46+H50+H57+H61+H65+H48+H53</f>
        <v>236535.12</v>
      </c>
      <c r="I7" s="27">
        <f t="shared" ref="I7:R7" si="0">I46+I50+I57+I61+I65+I48+I53</f>
        <v>826197.85</v>
      </c>
      <c r="J7" s="27">
        <f t="shared" si="0"/>
        <v>1857523.7799999998</v>
      </c>
      <c r="K7" s="27">
        <f t="shared" si="0"/>
        <v>2201499.4</v>
      </c>
      <c r="L7" s="27">
        <f t="shared" si="0"/>
        <v>1995987.67</v>
      </c>
      <c r="M7" s="27">
        <f t="shared" si="0"/>
        <v>2113228.9099999997</v>
      </c>
      <c r="N7" s="27">
        <f>N46+N50+N57+N61+N65+N48+N53</f>
        <v>2408869.2100000004</v>
      </c>
      <c r="O7" s="27">
        <f t="shared" si="0"/>
        <v>2368649.2500000005</v>
      </c>
      <c r="P7" s="27">
        <f t="shared" si="0"/>
        <v>2236328.42</v>
      </c>
      <c r="Q7" s="27">
        <f t="shared" si="0"/>
        <v>2526148.4299999997</v>
      </c>
      <c r="R7" s="27">
        <f t="shared" si="0"/>
        <v>2049488.8899999997</v>
      </c>
      <c r="S7" s="27">
        <f>S46+S50+S57+S61+S65+S48+S53</f>
        <v>1759006.23</v>
      </c>
    </row>
    <row r="8" spans="1:19">
      <c r="A8" s="96" t="s">
        <v>89</v>
      </c>
      <c r="B8" s="103" t="s">
        <v>160</v>
      </c>
      <c r="C8" s="27">
        <v>521368</v>
      </c>
      <c r="D8" s="27">
        <v>520397</v>
      </c>
      <c r="E8" s="27">
        <v>514701</v>
      </c>
      <c r="F8" s="27">
        <v>498673</v>
      </c>
      <c r="G8" s="27">
        <v>523524</v>
      </c>
      <c r="H8" s="27">
        <v>509219</v>
      </c>
      <c r="I8" s="27">
        <v>496202</v>
      </c>
      <c r="J8" s="27">
        <v>483387</v>
      </c>
      <c r="K8" s="27">
        <v>443499</v>
      </c>
      <c r="L8" s="27">
        <v>446458</v>
      </c>
      <c r="M8" s="27">
        <v>439553</v>
      </c>
      <c r="N8" s="27">
        <v>433380</v>
      </c>
      <c r="O8" s="27">
        <v>439081.97</v>
      </c>
      <c r="P8" s="27">
        <v>433749.8</v>
      </c>
      <c r="Q8" s="27">
        <v>420434.55</v>
      </c>
      <c r="R8" s="27">
        <v>438368.37</v>
      </c>
      <c r="S8" s="27">
        <v>400017.23</v>
      </c>
    </row>
    <row r="9" spans="1:19" ht="35.25" customHeight="1">
      <c r="A9" s="96" t="s">
        <v>100</v>
      </c>
      <c r="B9" s="103" t="s">
        <v>87</v>
      </c>
      <c r="C9" s="27">
        <f>C6-C7</f>
        <v>4043366</v>
      </c>
      <c r="D9" s="27">
        <f t="shared" ref="D9:S9" si="1">D6-D7</f>
        <v>4115867</v>
      </c>
      <c r="E9" s="27">
        <f t="shared" si="1"/>
        <v>2950121</v>
      </c>
      <c r="F9" s="27">
        <f t="shared" si="1"/>
        <v>3293675</v>
      </c>
      <c r="G9" s="27">
        <f t="shared" si="1"/>
        <v>3957327</v>
      </c>
      <c r="H9" s="27">
        <f t="shared" si="1"/>
        <v>4250806.88</v>
      </c>
      <c r="I9" s="27">
        <f t="shared" si="1"/>
        <v>3490448.15</v>
      </c>
      <c r="J9" s="27">
        <f t="shared" si="1"/>
        <v>2303564.2200000002</v>
      </c>
      <c r="K9" s="27">
        <f t="shared" si="1"/>
        <v>2198486.6</v>
      </c>
      <c r="L9" s="27">
        <f>L6-L7</f>
        <v>2555670.33</v>
      </c>
      <c r="M9" s="27">
        <f t="shared" si="1"/>
        <v>2719764.0900000003</v>
      </c>
      <c r="N9" s="27">
        <f t="shared" si="1"/>
        <v>2471085.7199999993</v>
      </c>
      <c r="O9" s="27">
        <f t="shared" si="1"/>
        <v>2672299.5599999991</v>
      </c>
      <c r="P9" s="27">
        <f t="shared" si="1"/>
        <v>2916121.0999999996</v>
      </c>
      <c r="Q9" s="27">
        <f t="shared" si="1"/>
        <v>2690074.79</v>
      </c>
      <c r="R9" s="27">
        <f>R6-R7</f>
        <v>2827278.1400000006</v>
      </c>
      <c r="S9" s="27">
        <f t="shared" si="1"/>
        <v>3728873.6199999996</v>
      </c>
    </row>
    <row r="10" spans="1:19" ht="30">
      <c r="A10" s="93">
        <v>2</v>
      </c>
      <c r="B10" s="97" t="s">
        <v>36</v>
      </c>
      <c r="C10" s="122">
        <v>2202</v>
      </c>
      <c r="D10" s="122">
        <v>-17116</v>
      </c>
      <c r="E10" s="122">
        <v>-5622</v>
      </c>
      <c r="F10" s="122">
        <v>-2985</v>
      </c>
      <c r="G10" s="27"/>
      <c r="H10" s="27"/>
      <c r="I10" s="27"/>
      <c r="J10" s="27"/>
      <c r="K10" s="27"/>
      <c r="L10" s="27"/>
      <c r="M10" s="27"/>
      <c r="N10" s="27"/>
      <c r="O10" s="27"/>
      <c r="P10" s="27"/>
      <c r="Q10" s="27"/>
      <c r="R10" s="27"/>
      <c r="S10" s="27"/>
    </row>
    <row r="11" spans="1:19" ht="18.75" customHeight="1">
      <c r="A11" s="93">
        <v>3</v>
      </c>
      <c r="B11" s="97" t="s">
        <v>58</v>
      </c>
      <c r="C11" s="122">
        <v>107295</v>
      </c>
      <c r="D11" s="122">
        <v>80170</v>
      </c>
      <c r="E11" s="122">
        <v>120998</v>
      </c>
      <c r="F11" s="122">
        <v>149992</v>
      </c>
      <c r="G11" s="122">
        <v>92141</v>
      </c>
      <c r="H11" s="122">
        <v>134156</v>
      </c>
      <c r="I11" s="122">
        <v>205446</v>
      </c>
      <c r="J11" s="122">
        <v>112671</v>
      </c>
      <c r="K11" s="122">
        <v>303116</v>
      </c>
      <c r="L11" s="122">
        <v>160726</v>
      </c>
      <c r="M11" s="122">
        <v>206266</v>
      </c>
      <c r="N11" s="122">
        <v>204509</v>
      </c>
      <c r="O11" s="27">
        <v>328642.08</v>
      </c>
      <c r="P11" s="27">
        <v>213844.77</v>
      </c>
      <c r="Q11" s="27">
        <v>234417.89</v>
      </c>
      <c r="R11" s="27">
        <v>207621.14</v>
      </c>
      <c r="S11" s="27">
        <v>161418.63</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122">
        <v>182002</v>
      </c>
      <c r="D13" s="122">
        <v>58824</v>
      </c>
      <c r="E13" s="122">
        <v>197724</v>
      </c>
      <c r="F13" s="122">
        <v>100194</v>
      </c>
      <c r="G13" s="122">
        <v>410689</v>
      </c>
      <c r="H13" s="122">
        <v>396492</v>
      </c>
      <c r="I13" s="122">
        <v>217071</v>
      </c>
      <c r="J13" s="122">
        <v>311727</v>
      </c>
      <c r="K13" s="122">
        <v>209726</v>
      </c>
      <c r="L13" s="122">
        <v>366727</v>
      </c>
      <c r="M13" s="122">
        <v>300024</v>
      </c>
      <c r="N13" s="122">
        <v>209724</v>
      </c>
      <c r="O13" s="27">
        <v>2552312.0299999998</v>
      </c>
      <c r="P13" s="27">
        <v>2400635.75</v>
      </c>
      <c r="Q13" s="27">
        <f>2540795.44</f>
        <v>2540795.44</v>
      </c>
      <c r="R13" s="27">
        <f>2649652.9</f>
        <v>2649652.9</v>
      </c>
      <c r="S13" s="27">
        <v>2647273.94</v>
      </c>
    </row>
    <row r="14" spans="1:19" ht="30">
      <c r="A14" s="96" t="s">
        <v>75</v>
      </c>
      <c r="B14" s="97" t="s">
        <v>80</v>
      </c>
      <c r="C14" s="27"/>
      <c r="D14" s="27"/>
      <c r="E14" s="27"/>
      <c r="F14" s="27"/>
      <c r="G14" s="27"/>
      <c r="H14" s="27"/>
      <c r="I14" s="27"/>
      <c r="J14" s="27"/>
      <c r="K14" s="27"/>
      <c r="L14" s="27"/>
      <c r="M14" s="27"/>
      <c r="N14" s="27"/>
      <c r="O14" s="27">
        <f>1389462.96+104019.82</f>
        <v>1493482.78</v>
      </c>
      <c r="P14" s="27">
        <v>1299176.97</v>
      </c>
      <c r="Q14" s="27">
        <v>1497264.81</v>
      </c>
      <c r="R14" s="27">
        <v>1487163.95</v>
      </c>
      <c r="S14" s="27">
        <v>1490022</v>
      </c>
    </row>
    <row r="15" spans="1:19" ht="18.75" customHeight="1">
      <c r="A15" s="96" t="s">
        <v>89</v>
      </c>
      <c r="B15" s="97" t="s">
        <v>90</v>
      </c>
      <c r="C15" s="122">
        <v>20423</v>
      </c>
      <c r="D15" s="122">
        <v>10047</v>
      </c>
      <c r="E15" s="122">
        <v>34400</v>
      </c>
      <c r="F15" s="122">
        <v>31844</v>
      </c>
      <c r="G15" s="122">
        <v>45220</v>
      </c>
      <c r="H15" s="122">
        <v>32523</v>
      </c>
      <c r="I15" s="122">
        <v>56278</v>
      </c>
      <c r="J15" s="122">
        <v>41989</v>
      </c>
      <c r="K15" s="122">
        <v>30743</v>
      </c>
      <c r="L15" s="122">
        <v>48052</v>
      </c>
      <c r="M15" s="122">
        <v>24932</v>
      </c>
      <c r="N15" s="122">
        <v>25701.34</v>
      </c>
      <c r="O15" s="27">
        <v>45671.860884088841</v>
      </c>
      <c r="P15" s="27">
        <v>26351.512705263147</v>
      </c>
      <c r="Q15" s="27">
        <v>33443.61</v>
      </c>
      <c r="R15" s="27">
        <v>27059.07</v>
      </c>
      <c r="S15" s="27">
        <v>2051.41</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122">
        <v>926177</v>
      </c>
      <c r="D17" s="122">
        <v>851925</v>
      </c>
      <c r="E17" s="122">
        <v>904057</v>
      </c>
      <c r="F17" s="122">
        <v>864452</v>
      </c>
      <c r="G17" s="122">
        <v>954527</v>
      </c>
      <c r="H17" s="122">
        <v>847117</v>
      </c>
      <c r="I17" s="122">
        <v>981673</v>
      </c>
      <c r="J17" s="122">
        <v>1031639</v>
      </c>
      <c r="K17" s="122">
        <v>1246303</v>
      </c>
      <c r="L17" s="122">
        <v>1109008</v>
      </c>
      <c r="M17" s="122">
        <v>1246292</v>
      </c>
      <c r="N17" s="122">
        <v>1240003</v>
      </c>
      <c r="O17" s="27">
        <f>1022288.76+277570.04</f>
        <v>1299858.8</v>
      </c>
      <c r="P17" s="27">
        <f>972791.58+260096.36</f>
        <v>1232887.94</v>
      </c>
      <c r="Q17" s="27">
        <f>1036213.23+279038.95</f>
        <v>1315252.18</v>
      </c>
      <c r="R17" s="27">
        <f>899395.9+253747.05</f>
        <v>1153142.95</v>
      </c>
      <c r="S17" s="27">
        <v>1225361.1299999999</v>
      </c>
    </row>
    <row r="18" spans="1:19" ht="18.75" customHeight="1">
      <c r="A18" s="98">
        <v>2</v>
      </c>
      <c r="B18" s="97" t="s">
        <v>38</v>
      </c>
      <c r="C18" s="122">
        <f>121657+C20</f>
        <v>1136284.26</v>
      </c>
      <c r="D18" s="122">
        <f>179645+D20</f>
        <v>1176590</v>
      </c>
      <c r="E18" s="122">
        <f>149310.76+E20</f>
        <v>1072166.76</v>
      </c>
      <c r="F18" s="122">
        <f>164534+F20</f>
        <v>1156114</v>
      </c>
      <c r="G18" s="122">
        <f>201311.65+G20</f>
        <v>1296162.6499999999</v>
      </c>
      <c r="H18" s="122">
        <f>270378.96+1066691</f>
        <v>1337069.96</v>
      </c>
      <c r="I18" s="122">
        <v>1159097</v>
      </c>
      <c r="J18" s="122">
        <v>1176413</v>
      </c>
      <c r="K18" s="122">
        <v>1181573</v>
      </c>
      <c r="L18" s="122">
        <v>1260624</v>
      </c>
      <c r="M18" s="122">
        <v>1461504</v>
      </c>
      <c r="N18" s="122">
        <f>283091+N20</f>
        <v>1554934</v>
      </c>
      <c r="O18" s="27">
        <v>258761.26</v>
      </c>
      <c r="P18" s="27">
        <f>250759.37</f>
        <v>250759.37</v>
      </c>
      <c r="Q18" s="27">
        <v>281621.77</v>
      </c>
      <c r="R18" s="27">
        <v>343468.62</v>
      </c>
      <c r="S18" s="27">
        <v>390282.56</v>
      </c>
    </row>
    <row r="19" spans="1:19" ht="18.75" customHeight="1">
      <c r="A19" s="96" t="s">
        <v>97</v>
      </c>
      <c r="B19" s="97" t="s">
        <v>39</v>
      </c>
      <c r="C19" s="27"/>
      <c r="D19" s="27"/>
      <c r="E19" s="27"/>
      <c r="F19" s="27"/>
      <c r="G19" s="27"/>
      <c r="H19" s="27"/>
      <c r="I19" s="27"/>
      <c r="J19" s="27"/>
      <c r="K19" s="27"/>
      <c r="L19" s="27"/>
      <c r="M19" s="27"/>
      <c r="N19" s="27"/>
      <c r="O19" s="27"/>
      <c r="P19" s="27"/>
      <c r="Q19" s="27"/>
      <c r="R19" s="27"/>
      <c r="S19" s="27"/>
    </row>
    <row r="20" spans="1:19" ht="30">
      <c r="A20" s="96" t="s">
        <v>98</v>
      </c>
      <c r="B20" s="97" t="s">
        <v>79</v>
      </c>
      <c r="C20" s="122">
        <v>1014627.26</v>
      </c>
      <c r="D20" s="122">
        <v>996945</v>
      </c>
      <c r="E20" s="122">
        <v>922856</v>
      </c>
      <c r="F20" s="27">
        <v>991580</v>
      </c>
      <c r="G20" s="122">
        <v>1094851</v>
      </c>
      <c r="H20" s="122">
        <v>1066691</v>
      </c>
      <c r="I20" s="27">
        <v>1013326</v>
      </c>
      <c r="J20" s="27">
        <v>957821</v>
      </c>
      <c r="K20" s="27">
        <v>980564</v>
      </c>
      <c r="L20" s="27">
        <v>1094314</v>
      </c>
      <c r="M20" s="27">
        <v>1163978</v>
      </c>
      <c r="N20" s="122">
        <v>1271843</v>
      </c>
      <c r="O20" s="27"/>
      <c r="P20" s="27"/>
      <c r="Q20" s="27"/>
      <c r="R20" s="27"/>
      <c r="S20" s="27"/>
    </row>
    <row r="21" spans="1:19" ht="18.75" customHeight="1">
      <c r="A21" s="93">
        <v>3</v>
      </c>
      <c r="B21" s="97" t="s">
        <v>40</v>
      </c>
      <c r="C21" s="122">
        <v>709546</v>
      </c>
      <c r="D21" s="122">
        <v>707594</v>
      </c>
      <c r="E21" s="122">
        <v>796199</v>
      </c>
      <c r="F21" s="122">
        <v>664967.01</v>
      </c>
      <c r="G21" s="122">
        <v>727727</v>
      </c>
      <c r="H21" s="122">
        <v>649204</v>
      </c>
      <c r="I21" s="122">
        <v>654964</v>
      </c>
      <c r="J21" s="122">
        <v>646584</v>
      </c>
      <c r="K21" s="122">
        <v>636701</v>
      </c>
      <c r="L21" s="122">
        <v>708436</v>
      </c>
      <c r="M21" s="122">
        <v>685894</v>
      </c>
      <c r="N21" s="122">
        <v>895112</v>
      </c>
      <c r="O21" s="27">
        <v>666735.57999999996</v>
      </c>
      <c r="P21" s="27">
        <v>697458.68</v>
      </c>
      <c r="Q21" s="27">
        <v>740435.73</v>
      </c>
      <c r="R21" s="27">
        <v>734785.81</v>
      </c>
      <c r="S21" s="27">
        <v>736254.36</v>
      </c>
    </row>
    <row r="22" spans="1:19" ht="18.75" customHeight="1">
      <c r="A22" s="96" t="s">
        <v>99</v>
      </c>
      <c r="B22" s="97" t="s">
        <v>57</v>
      </c>
      <c r="C22" s="122">
        <v>521368</v>
      </c>
      <c r="D22" s="122">
        <v>520397</v>
      </c>
      <c r="E22" s="122">
        <v>514701</v>
      </c>
      <c r="F22" s="122">
        <v>498673</v>
      </c>
      <c r="G22" s="122">
        <v>523524</v>
      </c>
      <c r="H22" s="122">
        <v>509219</v>
      </c>
      <c r="I22" s="122">
        <v>496202</v>
      </c>
      <c r="J22" s="122">
        <v>483387</v>
      </c>
      <c r="K22" s="122">
        <v>443499</v>
      </c>
      <c r="L22" s="122">
        <v>446458</v>
      </c>
      <c r="M22" s="122">
        <v>439553</v>
      </c>
      <c r="N22" s="122">
        <v>433380</v>
      </c>
      <c r="O22" s="27">
        <v>439081.97</v>
      </c>
      <c r="P22" s="27">
        <v>433749.8</v>
      </c>
      <c r="Q22" s="27">
        <v>420434.55</v>
      </c>
      <c r="R22" s="27">
        <v>438368.37</v>
      </c>
      <c r="S22" s="27">
        <v>400017.23</v>
      </c>
    </row>
    <row r="23" spans="1:19" ht="18.75" customHeight="1">
      <c r="A23" s="96" t="s">
        <v>103</v>
      </c>
      <c r="B23" s="97" t="s">
        <v>104</v>
      </c>
      <c r="C23" s="27"/>
      <c r="D23" s="27"/>
      <c r="E23" s="27"/>
      <c r="F23" s="27"/>
      <c r="G23" s="27"/>
      <c r="H23" s="27"/>
      <c r="I23" s="27"/>
      <c r="J23" s="27"/>
      <c r="K23" s="27"/>
      <c r="L23" s="27"/>
      <c r="M23" s="27"/>
      <c r="N23" s="27"/>
      <c r="O23" s="27"/>
      <c r="P23" s="27"/>
      <c r="Q23" s="27"/>
      <c r="R23" s="27"/>
      <c r="S23" s="27"/>
    </row>
    <row r="24" spans="1:19" ht="30">
      <c r="A24" s="93">
        <v>4</v>
      </c>
      <c r="B24" s="97" t="s">
        <v>41</v>
      </c>
      <c r="C24" s="122">
        <v>487512</v>
      </c>
      <c r="D24" s="122">
        <v>474397</v>
      </c>
      <c r="E24" s="122">
        <v>463654</v>
      </c>
      <c r="F24" s="122">
        <v>457543</v>
      </c>
      <c r="G24" s="122">
        <v>490840</v>
      </c>
      <c r="H24" s="122">
        <v>447514</v>
      </c>
      <c r="I24" s="122">
        <v>501045</v>
      </c>
      <c r="J24" s="122">
        <v>505628</v>
      </c>
      <c r="K24" s="122">
        <v>484656</v>
      </c>
      <c r="L24" s="122">
        <v>543507</v>
      </c>
      <c r="M24" s="122">
        <v>606788</v>
      </c>
      <c r="N24" s="122">
        <v>641753</v>
      </c>
      <c r="O24" s="27">
        <v>654221.07999999996</v>
      </c>
      <c r="P24" s="27">
        <v>584583.56000000006</v>
      </c>
      <c r="Q24" s="27">
        <v>589975.11</v>
      </c>
      <c r="R24" s="27">
        <v>582032.85</v>
      </c>
      <c r="S24" s="27">
        <v>589462</v>
      </c>
    </row>
    <row r="25" spans="1:19" ht="18.75" customHeight="1">
      <c r="A25" s="93">
        <v>5</v>
      </c>
      <c r="B25" s="97" t="s">
        <v>42</v>
      </c>
      <c r="C25" s="122">
        <v>6837</v>
      </c>
      <c r="D25" s="122">
        <v>24224</v>
      </c>
      <c r="E25" s="122">
        <v>40879.050000000003</v>
      </c>
      <c r="F25" s="122">
        <v>7712</v>
      </c>
      <c r="G25" s="122">
        <v>0</v>
      </c>
      <c r="H25" s="122">
        <v>0</v>
      </c>
      <c r="I25" s="122">
        <v>0</v>
      </c>
      <c r="J25" s="122">
        <v>0</v>
      </c>
      <c r="K25" s="122">
        <v>462</v>
      </c>
      <c r="L25" s="122">
        <v>11142</v>
      </c>
      <c r="M25" s="122">
        <v>2130</v>
      </c>
      <c r="N25" s="122">
        <v>2756</v>
      </c>
      <c r="O25" s="27">
        <v>2152.75</v>
      </c>
      <c r="P25" s="27">
        <v>3926.7</v>
      </c>
      <c r="Q25" s="27">
        <v>2896.39</v>
      </c>
      <c r="R25" s="27">
        <v>2530.0500000000002</v>
      </c>
      <c r="S25" s="27">
        <v>493.63</v>
      </c>
    </row>
    <row r="26" spans="1:19" ht="18.75" customHeight="1">
      <c r="A26" s="93">
        <v>6</v>
      </c>
      <c r="B26" s="97" t="s">
        <v>43</v>
      </c>
      <c r="C26" s="122">
        <v>96997</v>
      </c>
      <c r="D26" s="122">
        <v>52972</v>
      </c>
      <c r="E26" s="122">
        <v>84492</v>
      </c>
      <c r="F26" s="122">
        <v>72495</v>
      </c>
      <c r="G26" s="122">
        <v>89532</v>
      </c>
      <c r="H26" s="122">
        <v>103322</v>
      </c>
      <c r="I26" s="122">
        <v>105446</v>
      </c>
      <c r="J26" s="122">
        <v>102231</v>
      </c>
      <c r="K26" s="122">
        <v>124179</v>
      </c>
      <c r="L26" s="122">
        <v>113154</v>
      </c>
      <c r="M26" s="122">
        <v>109299</v>
      </c>
      <c r="N26" s="122">
        <v>106262</v>
      </c>
      <c r="O26" s="27">
        <v>98141.11</v>
      </c>
      <c r="P26" s="27">
        <v>76913.27</v>
      </c>
      <c r="Q26" s="27">
        <v>75880.460000000006</v>
      </c>
      <c r="R26" s="27">
        <v>70335.59</v>
      </c>
      <c r="S26" s="27">
        <v>68444.83</v>
      </c>
    </row>
    <row r="27" spans="1:19" ht="18.75" customHeight="1">
      <c r="A27" s="93">
        <v>7</v>
      </c>
      <c r="B27" s="97" t="s">
        <v>60</v>
      </c>
      <c r="C27" s="122">
        <v>330042</v>
      </c>
      <c r="D27" s="122">
        <v>105858</v>
      </c>
      <c r="E27" s="122">
        <v>272026</v>
      </c>
      <c r="F27" s="122">
        <v>34732</v>
      </c>
      <c r="G27" s="122">
        <v>44020</v>
      </c>
      <c r="H27" s="122">
        <v>43035</v>
      </c>
      <c r="I27" s="122">
        <v>42976</v>
      </c>
      <c r="J27" s="122">
        <v>86205</v>
      </c>
      <c r="K27" s="122">
        <v>167038</v>
      </c>
      <c r="L27" s="122">
        <v>167945.79</v>
      </c>
      <c r="M27" s="122">
        <v>24719.11</v>
      </c>
      <c r="N27" s="122">
        <v>41434</v>
      </c>
      <c r="O27" s="27">
        <v>21466.52</v>
      </c>
      <c r="P27" s="27">
        <v>32088.06</v>
      </c>
      <c r="Q27" s="27">
        <v>103358.9</v>
      </c>
      <c r="R27" s="27">
        <v>47149.74</v>
      </c>
      <c r="S27" s="27">
        <v>1600259.93</v>
      </c>
    </row>
    <row r="28" spans="1:19" ht="18.75" customHeight="1">
      <c r="A28" s="99" t="s">
        <v>105</v>
      </c>
      <c r="B28" s="104" t="s">
        <v>166</v>
      </c>
      <c r="C28" s="27"/>
      <c r="D28" s="27"/>
      <c r="E28" s="27"/>
      <c r="F28" s="27"/>
      <c r="G28" s="27"/>
      <c r="H28" s="27"/>
      <c r="I28" s="27"/>
      <c r="J28" s="27"/>
      <c r="K28" s="27"/>
      <c r="L28" s="27"/>
      <c r="M28" s="27"/>
      <c r="N28" s="27"/>
      <c r="O28" s="27"/>
      <c r="P28" s="27"/>
      <c r="Q28" s="27"/>
      <c r="R28" s="27"/>
      <c r="S28" s="27"/>
    </row>
    <row r="29" spans="1:19" ht="18.75" customHeight="1">
      <c r="A29" s="99" t="s">
        <v>106</v>
      </c>
      <c r="B29" s="105" t="s">
        <v>107</v>
      </c>
      <c r="C29" s="27"/>
      <c r="D29" s="27"/>
      <c r="E29" s="27"/>
      <c r="F29" s="27"/>
      <c r="G29" s="27"/>
      <c r="H29" s="27"/>
      <c r="I29" s="27"/>
      <c r="J29" s="27"/>
      <c r="K29" s="27"/>
      <c r="L29" s="27"/>
      <c r="M29" s="27"/>
      <c r="N29" s="27"/>
      <c r="O29" s="27"/>
      <c r="P29" s="27"/>
      <c r="Q29" s="27"/>
      <c r="R29" s="27"/>
      <c r="S29" s="27"/>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f>2060585.53+579996.97+764675.72</f>
        <v>3405258.2199999997</v>
      </c>
      <c r="D31" s="27">
        <f>3592640-2079.18+1026241.06</f>
        <v>4616801.88</v>
      </c>
      <c r="E31" s="27">
        <f>3738900+410793+269875.58</f>
        <v>4419568.58</v>
      </c>
      <c r="F31" s="27">
        <f>3765680+413645.58+546866.61</f>
        <v>4726192.1900000004</v>
      </c>
      <c r="G31" s="27">
        <f>3858380+423829.32+545907.17</f>
        <v>4828116.49</v>
      </c>
      <c r="H31" s="27">
        <f>4110730+451548+810311.09</f>
        <v>5372589.0899999999</v>
      </c>
      <c r="I31" s="27">
        <f>4076740+447814.33+1073350.45</f>
        <v>5597904.7800000003</v>
      </c>
      <c r="J31" s="27">
        <f>4044810+444306.94+151675.79</f>
        <v>4640792.7300000004</v>
      </c>
      <c r="K31" s="27">
        <f>4267290+468745.52+528754.38</f>
        <v>5264789.8999999994</v>
      </c>
      <c r="L31" s="27">
        <f>4490800+493297.24+597619.43</f>
        <v>5581716.6699999999</v>
      </c>
      <c r="M31" s="27">
        <f>4509340+495333.79+230492.23</f>
        <v>5235166.0200000005</v>
      </c>
      <c r="N31" s="27">
        <f>4373380+480399.1-243852.84</f>
        <v>4609926.26</v>
      </c>
      <c r="O31" s="27">
        <f>4389860+482209.37-154578.39</f>
        <v>4717490.9800000004</v>
      </c>
      <c r="P31" s="27">
        <f>3544230+389320.14+137455.52</f>
        <v>4071005.66</v>
      </c>
      <c r="Q31" s="27">
        <f>3526720+387396.73-1610.89</f>
        <v>3912505.84</v>
      </c>
      <c r="R31" s="27">
        <f>3514360+386039.03-416708.11</f>
        <v>3483690.9200000004</v>
      </c>
      <c r="S31" s="27">
        <v>3808529.29</v>
      </c>
    </row>
    <row r="32" spans="1:19" s="50" customFormat="1" ht="18.75" customHeight="1">
      <c r="A32" s="66" t="s">
        <v>75</v>
      </c>
      <c r="B32" s="106" t="s">
        <v>168</v>
      </c>
      <c r="C32" s="27">
        <v>2060585.53</v>
      </c>
      <c r="D32" s="27">
        <v>3592640</v>
      </c>
      <c r="E32" s="27">
        <v>3738900</v>
      </c>
      <c r="F32" s="27">
        <v>3765680</v>
      </c>
      <c r="G32" s="27">
        <v>3858380</v>
      </c>
      <c r="H32" s="27">
        <v>4110730</v>
      </c>
      <c r="I32" s="27">
        <v>4076740</v>
      </c>
      <c r="J32" s="27">
        <v>4044810</v>
      </c>
      <c r="K32" s="27">
        <v>4267290</v>
      </c>
      <c r="L32" s="27">
        <v>4490800</v>
      </c>
      <c r="M32" s="27">
        <v>4509340</v>
      </c>
      <c r="N32" s="27">
        <v>4373380</v>
      </c>
      <c r="O32" s="27">
        <v>4389860</v>
      </c>
      <c r="P32" s="27">
        <v>3544230</v>
      </c>
      <c r="Q32" s="27">
        <v>3526720</v>
      </c>
      <c r="R32" s="27">
        <v>3514360</v>
      </c>
      <c r="S32" s="27">
        <v>3317630</v>
      </c>
    </row>
    <row r="33" spans="1:19" s="50" customFormat="1" ht="18.75" customHeight="1">
      <c r="A33" s="66" t="s">
        <v>89</v>
      </c>
      <c r="B33" s="106" t="s">
        <v>169</v>
      </c>
      <c r="C33" s="27">
        <v>579996.97</v>
      </c>
      <c r="D33" s="27">
        <v>-2079.19</v>
      </c>
      <c r="E33" s="27">
        <v>410793</v>
      </c>
      <c r="F33" s="27">
        <v>413645.58</v>
      </c>
      <c r="G33" s="27">
        <v>423829.32</v>
      </c>
      <c r="H33" s="27">
        <v>451548</v>
      </c>
      <c r="I33" s="27">
        <v>447814.33</v>
      </c>
      <c r="J33" s="27">
        <v>444306.94</v>
      </c>
      <c r="K33" s="27">
        <v>468745.52</v>
      </c>
      <c r="L33" s="27">
        <v>493297.24</v>
      </c>
      <c r="M33" s="27">
        <v>495333.79</v>
      </c>
      <c r="N33" s="27">
        <v>480399.1</v>
      </c>
      <c r="O33" s="27">
        <v>482209.37</v>
      </c>
      <c r="P33" s="27">
        <v>389320.14</v>
      </c>
      <c r="Q33" s="27">
        <v>387396.73</v>
      </c>
      <c r="R33" s="27">
        <v>386039.03</v>
      </c>
      <c r="S33" s="27">
        <v>364428.99</v>
      </c>
    </row>
    <row r="34" spans="1:19" s="50" customFormat="1" ht="18.75" customHeight="1">
      <c r="A34" s="66" t="s">
        <v>100</v>
      </c>
      <c r="B34" s="106" t="s">
        <v>170</v>
      </c>
      <c r="C34" s="27"/>
      <c r="D34" s="27"/>
      <c r="E34" s="27"/>
      <c r="F34" s="27"/>
      <c r="G34" s="27"/>
      <c r="H34" s="27"/>
      <c r="I34" s="27"/>
      <c r="J34" s="27"/>
      <c r="K34" s="27"/>
      <c r="L34" s="27"/>
      <c r="M34" s="27"/>
      <c r="N34" s="27"/>
      <c r="O34" s="27"/>
      <c r="P34" s="27"/>
      <c r="Q34" s="27"/>
      <c r="R34" s="27"/>
      <c r="S34" s="27"/>
    </row>
    <row r="35" spans="1:19" s="50" customFormat="1" ht="18.75" customHeight="1">
      <c r="A35" s="66" t="s">
        <v>101</v>
      </c>
      <c r="B35" s="106" t="s">
        <v>171</v>
      </c>
      <c r="C35" s="27"/>
      <c r="D35" s="27"/>
      <c r="E35" s="27"/>
      <c r="F35" s="27"/>
      <c r="G35" s="27"/>
      <c r="H35" s="27"/>
      <c r="I35" s="27"/>
      <c r="J35" s="27"/>
      <c r="K35" s="27"/>
      <c r="L35" s="27"/>
      <c r="M35" s="27"/>
      <c r="N35" s="27"/>
      <c r="O35" s="27"/>
      <c r="P35" s="27"/>
      <c r="Q35" s="27"/>
      <c r="R35" s="27"/>
      <c r="S35" s="27"/>
    </row>
    <row r="36" spans="1:19" s="50" customFormat="1" ht="18.75" customHeight="1">
      <c r="A36" s="66" t="s">
        <v>102</v>
      </c>
      <c r="B36" s="106" t="s">
        <v>172</v>
      </c>
      <c r="C36" s="27">
        <v>764675.72</v>
      </c>
      <c r="D36" s="27">
        <v>1026241.06</v>
      </c>
      <c r="E36" s="27">
        <v>269875.58</v>
      </c>
      <c r="F36" s="27">
        <v>546866.61</v>
      </c>
      <c r="G36" s="27">
        <v>545907.17000000004</v>
      </c>
      <c r="H36" s="27">
        <v>810311.09</v>
      </c>
      <c r="I36" s="27">
        <v>1073350.45</v>
      </c>
      <c r="J36" s="27">
        <v>151675.79</v>
      </c>
      <c r="K36" s="27">
        <v>528754.38</v>
      </c>
      <c r="L36" s="27">
        <v>597619.43000000005</v>
      </c>
      <c r="M36" s="27">
        <v>230492.23</v>
      </c>
      <c r="N36" s="27">
        <v>-243852.84</v>
      </c>
      <c r="O36" s="27">
        <v>-154578.39000000001</v>
      </c>
      <c r="P36" s="27">
        <v>137455.51999999999</v>
      </c>
      <c r="Q36" s="27">
        <v>-1610.89</v>
      </c>
      <c r="R36" s="27">
        <v>-416708.11</v>
      </c>
      <c r="S36" s="27">
        <v>126470.3</v>
      </c>
    </row>
    <row r="37" spans="1:19" s="50" customFormat="1" ht="18.75" customHeight="1">
      <c r="A37" s="49">
        <v>2</v>
      </c>
      <c r="B37" s="106" t="s">
        <v>173</v>
      </c>
      <c r="C37" s="27">
        <v>539576.61</v>
      </c>
      <c r="D37" s="27">
        <v>452842.9</v>
      </c>
      <c r="E37" s="27">
        <v>506063.68</v>
      </c>
      <c r="F37" s="27">
        <v>490935.89</v>
      </c>
      <c r="G37" s="27">
        <v>331989.84000000003</v>
      </c>
      <c r="H37" s="27">
        <v>166368.82999999999</v>
      </c>
      <c r="I37" s="27">
        <v>60357.56</v>
      </c>
      <c r="J37" s="27">
        <v>69743.12</v>
      </c>
      <c r="K37" s="27">
        <f>51879.61+58083.79</f>
        <v>109963.4</v>
      </c>
      <c r="L37" s="27">
        <f>2936.03+69323.49</f>
        <v>72259.520000000004</v>
      </c>
      <c r="M37" s="27">
        <f>3465.63+78468.85</f>
        <v>81934.48000000001</v>
      </c>
      <c r="N37" s="27">
        <v>403041.47</v>
      </c>
      <c r="O37" s="27">
        <v>317276.25</v>
      </c>
      <c r="P37" s="27">
        <v>178856.21</v>
      </c>
      <c r="Q37" s="27">
        <v>182552.01</v>
      </c>
      <c r="R37" s="27">
        <v>614238.37</v>
      </c>
      <c r="S37" s="27">
        <v>600131.97</v>
      </c>
    </row>
    <row r="38" spans="1:19" s="50" customFormat="1" ht="18.75" customHeight="1">
      <c r="A38" s="49">
        <v>3</v>
      </c>
      <c r="B38" s="106" t="s">
        <v>174</v>
      </c>
      <c r="C38" s="27">
        <f>1217169.96+66311.11+841491.48+488712.74</f>
        <v>2613685.29</v>
      </c>
      <c r="D38" s="27">
        <f>991659.35+100132.78+742623.04+608745.98</f>
        <v>2443161.15</v>
      </c>
      <c r="E38" s="27">
        <f>1126522.04+51485.77+1734969.4+54985.13+150822.19</f>
        <v>3118784.53</v>
      </c>
      <c r="F38" s="27">
        <f>1654177.89+38528.74+459691.89+7244.74+363686.8</f>
        <v>2523330.06</v>
      </c>
      <c r="G38" s="27">
        <f>1756146.53+131769.44+552670.54+10578.73+536428.27</f>
        <v>2987593.51</v>
      </c>
      <c r="H38" s="27">
        <f>2008860.48+79223.51+944044.46+8165.11+164404.5</f>
        <v>3204698.06</v>
      </c>
      <c r="I38" s="27">
        <f>2273039.47+93378.82-35149.22+3341.29+69418.63</f>
        <v>2404028.9899999998</v>
      </c>
      <c r="J38" s="27">
        <f>2499050.79+298618.66+615466.93+3420.4+71087.64</f>
        <v>3487644.4200000004</v>
      </c>
      <c r="K38" s="27">
        <f>2641668.1+167280.66+196279.14+887.43+612404.96</f>
        <v>3618520.2900000005</v>
      </c>
      <c r="L38" s="27">
        <f>2821188.41+114618.04+375041.61+2259.31+773497.92</f>
        <v>4086605.29</v>
      </c>
      <c r="M38" s="27">
        <f>3129620.95+88692.16+317687.42+7519.53+68641.39</f>
        <v>3612161.45</v>
      </c>
      <c r="N38" s="27">
        <f>3334482.61+236129.78+492312.25+1430.86+950436.09</f>
        <v>5014791.59</v>
      </c>
      <c r="O38" s="27">
        <f>3746251.86+267066.85+100634.8+22377.29+1185579.3</f>
        <v>5321910.0999999996</v>
      </c>
      <c r="P38" s="27">
        <f>3589645.57+418271.7+271869.89+11062.42+951656.59</f>
        <v>5242506.17</v>
      </c>
      <c r="Q38" s="27">
        <f>4140171.58+290436.09+497570.32+77053.36+1092534.08</f>
        <v>6097765.4300000006</v>
      </c>
      <c r="R38" s="27">
        <f>4494183.07+437370.34+781997.88+41976.77+898243.64</f>
        <v>6653771.6999999993</v>
      </c>
      <c r="S38" s="27">
        <v>6131977.3700000001</v>
      </c>
    </row>
    <row r="39" spans="1:19" s="50" customFormat="1" ht="18.75" customHeight="1">
      <c r="A39" s="49">
        <v>4</v>
      </c>
      <c r="B39" s="106" t="s">
        <v>175</v>
      </c>
      <c r="C39" s="27">
        <v>0</v>
      </c>
      <c r="D39" s="27">
        <v>0</v>
      </c>
      <c r="E39" s="27">
        <v>0</v>
      </c>
      <c r="F39" s="27">
        <v>4694.04</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1217169.96</v>
      </c>
      <c r="D42" s="51">
        <v>991659.35</v>
      </c>
      <c r="E42" s="51">
        <v>1126522.04</v>
      </c>
      <c r="F42" s="51">
        <v>1654177.89</v>
      </c>
      <c r="G42" s="51">
        <v>1756146.53</v>
      </c>
      <c r="H42" s="51">
        <v>2008860.48</v>
      </c>
      <c r="I42" s="51">
        <v>2273039.4700000002</v>
      </c>
      <c r="J42" s="51">
        <v>2499050.79</v>
      </c>
      <c r="K42" s="51">
        <v>2641668.1</v>
      </c>
      <c r="L42" s="51">
        <v>2821188.41</v>
      </c>
      <c r="M42" s="51">
        <v>3129620.95</v>
      </c>
      <c r="N42" s="51">
        <v>3334482.61</v>
      </c>
      <c r="O42" s="51">
        <v>3746251.86</v>
      </c>
      <c r="P42" s="51">
        <v>3589645.57</v>
      </c>
      <c r="Q42" s="51">
        <v>4140171.58</v>
      </c>
      <c r="R42" s="51">
        <v>4494183.07</v>
      </c>
      <c r="S42" s="51">
        <v>4475469.8499999996</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39.950000000000003" customHeight="1">
      <c r="A45" s="110" t="s">
        <v>199</v>
      </c>
      <c r="B45" s="111" t="s">
        <v>204</v>
      </c>
      <c r="C45" s="51">
        <v>0</v>
      </c>
      <c r="D45" s="51">
        <v>0</v>
      </c>
      <c r="E45" s="51">
        <v>0</v>
      </c>
      <c r="F45" s="51">
        <v>0</v>
      </c>
      <c r="G45" s="51">
        <v>0</v>
      </c>
      <c r="H45" s="51">
        <v>457369.78</v>
      </c>
      <c r="I45" s="51">
        <v>606484</v>
      </c>
      <c r="J45" s="51">
        <v>1474458.59</v>
      </c>
      <c r="K45" s="51">
        <v>1809609.58</v>
      </c>
      <c r="L45" s="51">
        <v>1761328.06</v>
      </c>
      <c r="M45" s="51">
        <v>1619153.1</v>
      </c>
      <c r="N45" s="51">
        <v>1693864.07</v>
      </c>
      <c r="O45" s="51">
        <v>1757106.38</v>
      </c>
      <c r="P45" s="51">
        <v>1701666.08</v>
      </c>
      <c r="Q45" s="51">
        <v>1874694.62</v>
      </c>
      <c r="R45" s="51">
        <v>1399418.39</v>
      </c>
      <c r="S45" s="51">
        <v>936041.94</v>
      </c>
    </row>
    <row r="46" spans="1:19" ht="39.950000000000003" customHeight="1">
      <c r="A46" s="112" t="s">
        <v>89</v>
      </c>
      <c r="B46" s="111" t="s">
        <v>188</v>
      </c>
      <c r="C46" s="51">
        <v>0</v>
      </c>
      <c r="D46" s="51">
        <v>0</v>
      </c>
      <c r="E46" s="51">
        <v>0</v>
      </c>
      <c r="F46" s="51">
        <v>0</v>
      </c>
      <c r="G46" s="51">
        <v>0</v>
      </c>
      <c r="H46" s="51">
        <v>208375.08</v>
      </c>
      <c r="I46" s="51">
        <v>710741.48</v>
      </c>
      <c r="J46" s="51">
        <f>1174178.41+301368.97</f>
        <v>1475547.38</v>
      </c>
      <c r="K46" s="51">
        <v>1810420.08</v>
      </c>
      <c r="L46" s="51">
        <f>952320.3+785887</f>
        <v>1738207.3</v>
      </c>
      <c r="M46" s="51">
        <v>1602057.49</v>
      </c>
      <c r="N46" s="51">
        <v>1693864.07</v>
      </c>
      <c r="O46" s="51">
        <f>1022705.56+690697.04</f>
        <v>1713402.6</v>
      </c>
      <c r="P46" s="51">
        <v>1640068.44</v>
      </c>
      <c r="Q46" s="51">
        <f>981890.7+823102.93</f>
        <v>1804993.63</v>
      </c>
      <c r="R46" s="51">
        <v>1296802.71</v>
      </c>
      <c r="S46" s="51">
        <v>936041.94</v>
      </c>
    </row>
    <row r="47" spans="1:19"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45">
      <c r="A48" s="110" t="s">
        <v>201</v>
      </c>
      <c r="B48" s="111" t="s">
        <v>215</v>
      </c>
      <c r="C48" s="51">
        <v>0</v>
      </c>
      <c r="D48" s="51">
        <v>0</v>
      </c>
      <c r="E48" s="51">
        <v>0</v>
      </c>
      <c r="F48" s="51">
        <v>0</v>
      </c>
      <c r="G48" s="51">
        <v>0</v>
      </c>
      <c r="H48" s="51">
        <v>0</v>
      </c>
      <c r="I48" s="51">
        <v>0</v>
      </c>
      <c r="J48" s="51">
        <v>0</v>
      </c>
      <c r="K48" s="51">
        <v>0</v>
      </c>
      <c r="L48" s="51">
        <v>49.74</v>
      </c>
      <c r="M48" s="51">
        <v>406.91</v>
      </c>
      <c r="N48" s="51">
        <v>708.69</v>
      </c>
      <c r="O48" s="51">
        <v>7917.45</v>
      </c>
      <c r="P48" s="51">
        <v>8420.08</v>
      </c>
      <c r="Q48" s="51">
        <v>3125.03</v>
      </c>
      <c r="R48" s="51">
        <v>2705.9</v>
      </c>
      <c r="S48" s="51">
        <v>210.36</v>
      </c>
    </row>
    <row r="49" spans="1:19" ht="39.950000000000003" customHeight="1">
      <c r="A49" s="112" t="s">
        <v>101</v>
      </c>
      <c r="B49" s="111" t="s">
        <v>197</v>
      </c>
      <c r="C49" s="51">
        <v>0</v>
      </c>
      <c r="D49" s="51">
        <v>0</v>
      </c>
      <c r="E49" s="51">
        <v>0</v>
      </c>
      <c r="F49" s="51">
        <v>0</v>
      </c>
      <c r="G49" s="51">
        <v>0</v>
      </c>
      <c r="H49" s="51">
        <v>0</v>
      </c>
      <c r="I49" s="51">
        <v>0</v>
      </c>
      <c r="J49" s="51">
        <v>0</v>
      </c>
      <c r="K49" s="51">
        <v>0</v>
      </c>
      <c r="L49" s="51">
        <v>0</v>
      </c>
      <c r="M49" s="51">
        <v>0</v>
      </c>
      <c r="N49" s="51">
        <v>0</v>
      </c>
      <c r="O49" s="51">
        <v>0</v>
      </c>
      <c r="P49" s="51">
        <v>0</v>
      </c>
      <c r="Q49" s="51">
        <v>0</v>
      </c>
      <c r="R49" s="51">
        <v>0</v>
      </c>
      <c r="S49" s="51">
        <v>0</v>
      </c>
    </row>
    <row r="50" spans="1:19" ht="39.950000000000003" customHeight="1">
      <c r="A50" s="116" t="s">
        <v>97</v>
      </c>
      <c r="B50" s="115" t="s">
        <v>179</v>
      </c>
      <c r="C50" s="51">
        <v>0</v>
      </c>
      <c r="D50" s="51">
        <v>0</v>
      </c>
      <c r="E50" s="51">
        <v>0</v>
      </c>
      <c r="F50" s="51">
        <v>0</v>
      </c>
      <c r="G50" s="51">
        <v>0</v>
      </c>
      <c r="H50" s="51">
        <v>0</v>
      </c>
      <c r="I50" s="51">
        <f>87720.06-I53</f>
        <v>6470.4499999999971</v>
      </c>
      <c r="J50" s="51">
        <f>154149.53-J53</f>
        <v>138079.85999999999</v>
      </c>
      <c r="K50" s="51">
        <f>135450.95-K53</f>
        <v>119679.28000000001</v>
      </c>
      <c r="L50" s="51">
        <f>143591.61-L53</f>
        <v>127561.60999999999</v>
      </c>
      <c r="M50" s="51">
        <f>223297.51-M53</f>
        <v>207075</v>
      </c>
      <c r="N50" s="51">
        <f>344595.5-N53</f>
        <v>328419.98</v>
      </c>
      <c r="O50" s="51">
        <f>313913-O53</f>
        <v>298602.28999999998</v>
      </c>
      <c r="P50" s="51">
        <f>202884.86-P53</f>
        <v>187984.09</v>
      </c>
      <c r="Q50" s="51">
        <f>225161.75-Q53</f>
        <v>212356.42</v>
      </c>
      <c r="R50" s="51">
        <f>225811.75-R53</f>
        <v>207887.79</v>
      </c>
      <c r="S50" s="51">
        <f>218585.01-S53</f>
        <v>199203.91</v>
      </c>
    </row>
    <row r="51" spans="1:19" ht="39.950000000000003" customHeight="1">
      <c r="A51" s="116" t="s">
        <v>98</v>
      </c>
      <c r="B51" s="115" t="s">
        <v>178</v>
      </c>
      <c r="C51" s="51">
        <v>0</v>
      </c>
      <c r="D51" s="51">
        <v>0</v>
      </c>
      <c r="E51" s="51">
        <v>0</v>
      </c>
      <c r="F51" s="51">
        <v>0</v>
      </c>
      <c r="G51" s="51">
        <v>0</v>
      </c>
      <c r="H51" s="51">
        <v>0</v>
      </c>
      <c r="I51" s="51">
        <v>7252.53</v>
      </c>
      <c r="J51" s="51">
        <v>166148.04</v>
      </c>
      <c r="K51" s="51">
        <v>135538.4</v>
      </c>
      <c r="L51" s="51">
        <v>147669.96</v>
      </c>
      <c r="M51" s="51">
        <v>224567.8</v>
      </c>
      <c r="N51" s="51">
        <v>334883.26</v>
      </c>
      <c r="O51" s="51">
        <v>315497</v>
      </c>
      <c r="P51" s="51">
        <v>186165.25</v>
      </c>
      <c r="Q51" s="51">
        <v>215480.04</v>
      </c>
      <c r="R51" s="51">
        <v>200494.5</v>
      </c>
      <c r="S51" s="51">
        <v>225703.21</v>
      </c>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v>0</v>
      </c>
      <c r="D53" s="51">
        <v>0</v>
      </c>
      <c r="E53" s="51">
        <v>0</v>
      </c>
      <c r="F53" s="51">
        <v>0</v>
      </c>
      <c r="G53" s="51">
        <v>0</v>
      </c>
      <c r="H53" s="51">
        <v>0</v>
      </c>
      <c r="I53" s="51">
        <v>81249.61</v>
      </c>
      <c r="J53" s="51">
        <v>16069.67</v>
      </c>
      <c r="K53" s="51">
        <v>15771.67</v>
      </c>
      <c r="L53" s="51">
        <v>16030</v>
      </c>
      <c r="M53" s="51">
        <v>16222.51</v>
      </c>
      <c r="N53" s="51">
        <v>16175.52</v>
      </c>
      <c r="O53" s="51">
        <v>15310.71</v>
      </c>
      <c r="P53" s="51">
        <v>14900.77</v>
      </c>
      <c r="Q53" s="51">
        <v>12805.33</v>
      </c>
      <c r="R53" s="51">
        <v>17923.96</v>
      </c>
      <c r="S53" s="51">
        <v>19381.099999999999</v>
      </c>
    </row>
    <row r="54" spans="1:19" ht="39.950000000000003" customHeight="1">
      <c r="A54" s="114" t="s">
        <v>99</v>
      </c>
      <c r="B54" s="113" t="s">
        <v>191</v>
      </c>
      <c r="C54" s="51">
        <v>0</v>
      </c>
      <c r="D54" s="51">
        <v>0</v>
      </c>
      <c r="E54" s="51">
        <v>0</v>
      </c>
      <c r="F54" s="51">
        <v>0</v>
      </c>
      <c r="G54" s="51">
        <v>0</v>
      </c>
      <c r="H54" s="51">
        <v>0</v>
      </c>
      <c r="I54" s="51">
        <v>0</v>
      </c>
      <c r="J54" s="51">
        <v>0</v>
      </c>
      <c r="K54" s="51">
        <v>0</v>
      </c>
      <c r="L54" s="51">
        <v>0</v>
      </c>
      <c r="M54" s="51">
        <v>0</v>
      </c>
      <c r="N54" s="51">
        <v>0</v>
      </c>
      <c r="O54" s="51">
        <v>0</v>
      </c>
      <c r="P54" s="51">
        <v>0</v>
      </c>
      <c r="Q54" s="51">
        <v>0</v>
      </c>
      <c r="R54" s="51">
        <v>0</v>
      </c>
      <c r="S54" s="51">
        <v>0</v>
      </c>
    </row>
    <row r="55" spans="1:19" ht="39.950000000000003" customHeight="1">
      <c r="A55" s="114" t="s">
        <v>103</v>
      </c>
      <c r="B55" s="113" t="s">
        <v>192</v>
      </c>
      <c r="C55" s="51">
        <v>0</v>
      </c>
      <c r="D55" s="51">
        <v>0</v>
      </c>
      <c r="E55" s="51">
        <v>0</v>
      </c>
      <c r="F55" s="51">
        <v>0</v>
      </c>
      <c r="G55" s="51">
        <v>0</v>
      </c>
      <c r="H55" s="51">
        <v>0</v>
      </c>
      <c r="I55" s="51">
        <v>0</v>
      </c>
      <c r="J55" s="51">
        <v>0</v>
      </c>
      <c r="K55" s="51">
        <v>0</v>
      </c>
      <c r="L55" s="51">
        <v>0</v>
      </c>
      <c r="M55" s="51">
        <v>0</v>
      </c>
      <c r="N55" s="51">
        <v>0</v>
      </c>
      <c r="O55" s="51">
        <v>0</v>
      </c>
      <c r="P55" s="51">
        <v>0</v>
      </c>
      <c r="Q55" s="51">
        <v>0</v>
      </c>
      <c r="R55" s="51">
        <v>0</v>
      </c>
      <c r="S55" s="51">
        <v>0</v>
      </c>
    </row>
    <row r="56" spans="1:19" ht="39.950000000000003" customHeight="1">
      <c r="A56" s="114" t="s">
        <v>145</v>
      </c>
      <c r="B56" s="113" t="s">
        <v>180</v>
      </c>
      <c r="C56" s="51">
        <v>0</v>
      </c>
      <c r="D56" s="51">
        <v>0</v>
      </c>
      <c r="E56" s="51">
        <v>0</v>
      </c>
      <c r="F56" s="51">
        <v>0</v>
      </c>
      <c r="G56" s="51">
        <v>0</v>
      </c>
      <c r="H56" s="51">
        <v>30492.39</v>
      </c>
      <c r="I56" s="51">
        <v>15872.79</v>
      </c>
      <c r="J56" s="51">
        <v>96629.99</v>
      </c>
      <c r="K56" s="51">
        <v>87272.06</v>
      </c>
      <c r="L56" s="51">
        <v>109692.02</v>
      </c>
      <c r="M56" s="51">
        <v>258405.07</v>
      </c>
      <c r="N56" s="51">
        <v>392675.44</v>
      </c>
      <c r="O56" s="51">
        <v>249226.88</v>
      </c>
      <c r="P56" s="51">
        <v>281868.55</v>
      </c>
      <c r="Q56" s="51">
        <v>172066.23</v>
      </c>
      <c r="R56" s="51">
        <v>208776.27</v>
      </c>
      <c r="S56" s="51">
        <v>274021.96999999997</v>
      </c>
    </row>
    <row r="57" spans="1:19" ht="39.950000000000003" customHeight="1">
      <c r="A57" s="114" t="s">
        <v>146</v>
      </c>
      <c r="B57" s="113" t="s">
        <v>181</v>
      </c>
      <c r="C57" s="51">
        <v>0</v>
      </c>
      <c r="D57" s="51">
        <v>0</v>
      </c>
      <c r="E57" s="51">
        <v>0</v>
      </c>
      <c r="F57" s="51">
        <v>0</v>
      </c>
      <c r="G57" s="51">
        <v>0</v>
      </c>
      <c r="H57" s="51">
        <v>28160.04</v>
      </c>
      <c r="I57" s="51">
        <v>27736.31</v>
      </c>
      <c r="J57" s="51">
        <v>79514.820000000007</v>
      </c>
      <c r="K57" s="51">
        <v>94024.52</v>
      </c>
      <c r="L57" s="51">
        <v>119619.69</v>
      </c>
      <c r="M57" s="51">
        <v>256763.4</v>
      </c>
      <c r="N57" s="51">
        <v>389120.94</v>
      </c>
      <c r="O57" s="51">
        <v>292683.94</v>
      </c>
      <c r="P57" s="51">
        <v>27343.29</v>
      </c>
      <c r="Q57" s="51">
        <v>171724.6</v>
      </c>
      <c r="R57" s="51">
        <v>201156.44</v>
      </c>
      <c r="S57" s="51">
        <v>285605.23</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v>0</v>
      </c>
      <c r="D60" s="51">
        <v>0</v>
      </c>
      <c r="E60" s="51">
        <v>0</v>
      </c>
      <c r="F60" s="51">
        <v>0</v>
      </c>
      <c r="G60" s="51">
        <v>0</v>
      </c>
      <c r="H60" s="51">
        <v>0</v>
      </c>
      <c r="I60" s="51">
        <v>0</v>
      </c>
      <c r="J60" s="51">
        <v>161319.48000000001</v>
      </c>
      <c r="K60" s="51">
        <v>154873.63</v>
      </c>
      <c r="L60" s="124">
        <v>-12060</v>
      </c>
      <c r="M60" s="124">
        <v>30807.279999999999</v>
      </c>
      <c r="N60" s="124">
        <v>-24888.48</v>
      </c>
      <c r="O60" s="51">
        <v>31549.7</v>
      </c>
      <c r="P60" s="51">
        <v>339913.55</v>
      </c>
      <c r="Q60" s="51">
        <v>317542.2</v>
      </c>
      <c r="R60" s="51">
        <v>314754.59999999998</v>
      </c>
      <c r="S60" s="51">
        <v>314263.87</v>
      </c>
    </row>
    <row r="61" spans="1:19" ht="39.950000000000003" customHeight="1">
      <c r="A61" s="117" t="s">
        <v>152</v>
      </c>
      <c r="B61" s="118" t="s">
        <v>185</v>
      </c>
      <c r="C61" s="51">
        <v>0</v>
      </c>
      <c r="D61" s="51">
        <v>0</v>
      </c>
      <c r="E61" s="51">
        <v>0</v>
      </c>
      <c r="F61" s="51">
        <v>0</v>
      </c>
      <c r="G61" s="51">
        <v>0</v>
      </c>
      <c r="H61" s="51">
        <v>0</v>
      </c>
      <c r="I61" s="51">
        <v>0</v>
      </c>
      <c r="J61" s="51">
        <v>148312.04999999999</v>
      </c>
      <c r="K61" s="51">
        <v>153806.37</v>
      </c>
      <c r="L61" s="124">
        <v>-10749.81</v>
      </c>
      <c r="M61" s="124">
        <v>30698.98</v>
      </c>
      <c r="N61" s="124">
        <v>-24730.799999999999</v>
      </c>
      <c r="O61" s="51">
        <v>31397.99</v>
      </c>
      <c r="P61" s="51">
        <v>337503.1</v>
      </c>
      <c r="Q61" s="51">
        <v>315832.39</v>
      </c>
      <c r="R61" s="51">
        <v>312896.11</v>
      </c>
      <c r="S61" s="51">
        <v>316307.48</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v>0</v>
      </c>
      <c r="D64" s="51">
        <v>0</v>
      </c>
      <c r="E64" s="51">
        <v>0</v>
      </c>
      <c r="F64" s="51">
        <v>0</v>
      </c>
      <c r="G64" s="51">
        <v>0</v>
      </c>
      <c r="H64" s="51">
        <v>0</v>
      </c>
      <c r="I64" s="51">
        <v>0</v>
      </c>
      <c r="J64" s="51">
        <v>0</v>
      </c>
      <c r="K64" s="51">
        <v>7846.67</v>
      </c>
      <c r="L64" s="51">
        <v>5340</v>
      </c>
      <c r="M64" s="51">
        <v>0</v>
      </c>
      <c r="N64" s="51">
        <v>5238.75</v>
      </c>
      <c r="O64" s="51">
        <v>9379.64</v>
      </c>
      <c r="P64" s="51">
        <v>0</v>
      </c>
      <c r="Q64" s="51">
        <v>5339.33</v>
      </c>
      <c r="R64" s="51">
        <v>7150.88</v>
      </c>
      <c r="S64" s="51">
        <v>2235.25</v>
      </c>
    </row>
    <row r="65" spans="1:19" ht="39.950000000000003" customHeight="1">
      <c r="A65" s="119" t="s">
        <v>156</v>
      </c>
      <c r="B65" s="120" t="s">
        <v>184</v>
      </c>
      <c r="C65" s="51">
        <v>0</v>
      </c>
      <c r="D65" s="51">
        <v>0</v>
      </c>
      <c r="E65" s="51">
        <v>0</v>
      </c>
      <c r="F65" s="51">
        <v>0</v>
      </c>
      <c r="G65" s="51">
        <v>0</v>
      </c>
      <c r="H65" s="51">
        <v>0</v>
      </c>
      <c r="I65" s="51">
        <v>0</v>
      </c>
      <c r="J65" s="51">
        <v>0</v>
      </c>
      <c r="K65" s="51">
        <v>7797.48</v>
      </c>
      <c r="L65" s="51">
        <v>5269.14</v>
      </c>
      <c r="M65" s="51">
        <v>4.62</v>
      </c>
      <c r="N65" s="51">
        <v>5310.81</v>
      </c>
      <c r="O65" s="51">
        <v>9334.27</v>
      </c>
      <c r="P65" s="51">
        <v>20108.650000000001</v>
      </c>
      <c r="Q65" s="51">
        <v>5311.03</v>
      </c>
      <c r="R65" s="51">
        <v>10115.98</v>
      </c>
      <c r="S65" s="51">
        <v>2256.21</v>
      </c>
    </row>
  </sheetData>
  <pageMargins left="0.7" right="0.7" top="0.78740157499999996" bottom="0.78740157499999996" header="0.3" footer="0.3"/>
  <pageSetup paperSize="9" scale="28" orientation="landscape"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18" activePane="bottomLeft" state="frozen"/>
      <selection activeCell="A3293" sqref="A3293"/>
      <selection pane="bottomLeft" activeCell="S3235" sqref="S3235"/>
    </sheetView>
  </sheetViews>
  <sheetFormatPr baseColWidth="10" defaultRowHeight="12.75"/>
  <cols>
    <col min="1" max="1" width="42.570312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0</v>
      </c>
    </row>
    <row r="4" spans="1:19">
      <c r="A4" s="38"/>
      <c r="B4" s="6">
        <v>2021</v>
      </c>
      <c r="C4" s="36"/>
      <c r="D4" s="36"/>
      <c r="E4" s="36"/>
      <c r="F4" s="36"/>
      <c r="G4" s="36"/>
      <c r="H4" s="36"/>
      <c r="I4" s="36"/>
      <c r="J4" s="36"/>
      <c r="K4" s="36"/>
      <c r="L4" s="36"/>
      <c r="M4" s="36"/>
      <c r="N4" s="36"/>
      <c r="O4" s="36"/>
      <c r="P4" s="36"/>
      <c r="Q4" s="36"/>
      <c r="R4" s="37"/>
      <c r="S4" s="37">
        <v>0</v>
      </c>
    </row>
    <row r="5" spans="1:19">
      <c r="B5" s="6">
        <v>2020</v>
      </c>
      <c r="C5" s="36"/>
      <c r="D5" s="36"/>
      <c r="E5" s="36"/>
      <c r="F5" s="36"/>
      <c r="G5" s="36"/>
      <c r="H5" s="36"/>
      <c r="I5" s="36"/>
      <c r="J5" s="36"/>
      <c r="K5" s="36"/>
      <c r="L5" s="36"/>
      <c r="M5" s="36"/>
      <c r="N5" s="36"/>
      <c r="O5" s="36"/>
      <c r="P5" s="36"/>
      <c r="Q5" s="37"/>
      <c r="R5" s="37"/>
      <c r="S5" s="37">
        <v>0</v>
      </c>
    </row>
    <row r="6" spans="1:19">
      <c r="B6" s="6">
        <v>2019</v>
      </c>
      <c r="C6" s="36"/>
      <c r="D6" s="36"/>
      <c r="E6" s="36"/>
      <c r="F6" s="36"/>
      <c r="G6" s="36"/>
      <c r="H6" s="36"/>
      <c r="I6" s="36"/>
      <c r="J6" s="36"/>
      <c r="K6" s="36"/>
      <c r="L6" s="36"/>
      <c r="M6" s="36"/>
      <c r="N6" s="36"/>
      <c r="O6" s="36"/>
      <c r="P6" s="37"/>
      <c r="Q6" s="37"/>
      <c r="R6" s="37"/>
      <c r="S6" s="37">
        <v>0</v>
      </c>
    </row>
    <row r="7" spans="1:19">
      <c r="B7" s="6">
        <v>2018</v>
      </c>
      <c r="C7" s="36"/>
      <c r="D7" s="36"/>
      <c r="E7" s="36"/>
      <c r="F7" s="36"/>
      <c r="G7" s="36"/>
      <c r="H7" s="36"/>
      <c r="I7" s="36"/>
      <c r="J7" s="36"/>
      <c r="K7" s="36"/>
      <c r="L7" s="36"/>
      <c r="M7" s="36"/>
      <c r="N7" s="36"/>
      <c r="O7" s="37">
        <v>0</v>
      </c>
      <c r="P7" s="37">
        <v>0</v>
      </c>
      <c r="Q7" s="37">
        <v>0</v>
      </c>
      <c r="R7" s="37">
        <v>0</v>
      </c>
      <c r="S7" s="37">
        <v>0</v>
      </c>
    </row>
    <row r="8" spans="1:19">
      <c r="B8" s="6">
        <v>2017</v>
      </c>
      <c r="C8" s="36"/>
      <c r="D8" s="36"/>
      <c r="E8" s="36"/>
      <c r="F8" s="36"/>
      <c r="G8" s="36"/>
      <c r="H8" s="36"/>
      <c r="I8" s="36"/>
      <c r="J8" s="36"/>
      <c r="K8" s="36"/>
      <c r="L8" s="36"/>
      <c r="M8" s="36"/>
      <c r="N8" s="37"/>
      <c r="O8" s="37">
        <v>0</v>
      </c>
      <c r="P8" s="37">
        <v>0</v>
      </c>
      <c r="Q8" s="37">
        <v>0</v>
      </c>
      <c r="R8" s="37">
        <v>0</v>
      </c>
      <c r="S8" s="37">
        <v>0</v>
      </c>
    </row>
    <row r="9" spans="1:19">
      <c r="B9" s="6">
        <v>2016</v>
      </c>
      <c r="C9" s="36"/>
      <c r="D9" s="36"/>
      <c r="E9" s="36"/>
      <c r="F9" s="36"/>
      <c r="G9" s="36"/>
      <c r="H9" s="36"/>
      <c r="I9" s="36"/>
      <c r="J9" s="36"/>
      <c r="K9" s="36"/>
      <c r="L9" s="36"/>
      <c r="M9" s="37"/>
      <c r="N9" s="37"/>
      <c r="O9" s="37">
        <v>0</v>
      </c>
      <c r="P9" s="37">
        <v>0</v>
      </c>
      <c r="Q9" s="37">
        <v>0</v>
      </c>
      <c r="R9" s="37">
        <v>0</v>
      </c>
      <c r="S9" s="37">
        <v>0</v>
      </c>
    </row>
    <row r="10" spans="1:19">
      <c r="B10" s="6">
        <v>2015</v>
      </c>
      <c r="C10" s="36"/>
      <c r="D10" s="36"/>
      <c r="E10" s="36"/>
      <c r="F10" s="36"/>
      <c r="G10" s="36"/>
      <c r="H10" s="36"/>
      <c r="I10" s="36"/>
      <c r="J10" s="36"/>
      <c r="K10" s="36"/>
      <c r="L10" s="37"/>
      <c r="M10" s="37"/>
      <c r="N10" s="37"/>
      <c r="O10" s="37">
        <v>0</v>
      </c>
      <c r="P10" s="37">
        <v>0</v>
      </c>
      <c r="Q10" s="37">
        <v>0</v>
      </c>
      <c r="R10" s="37">
        <v>0</v>
      </c>
      <c r="S10" s="37">
        <v>0</v>
      </c>
    </row>
    <row r="11" spans="1:19">
      <c r="B11" s="6">
        <v>2014</v>
      </c>
      <c r="C11" s="36"/>
      <c r="D11" s="36"/>
      <c r="E11" s="36"/>
      <c r="F11" s="36"/>
      <c r="G11" s="36"/>
      <c r="H11" s="36"/>
      <c r="I11" s="36"/>
      <c r="J11" s="36"/>
      <c r="K11" s="37"/>
      <c r="L11" s="37"/>
      <c r="M11" s="37"/>
      <c r="N11" s="37"/>
      <c r="O11" s="37">
        <v>0</v>
      </c>
      <c r="P11" s="37">
        <v>0</v>
      </c>
      <c r="Q11" s="37">
        <v>0</v>
      </c>
      <c r="R11" s="37">
        <v>0</v>
      </c>
      <c r="S11" s="37">
        <v>0</v>
      </c>
    </row>
    <row r="12" spans="1:19">
      <c r="B12" s="6">
        <v>2013</v>
      </c>
      <c r="C12" s="36"/>
      <c r="D12" s="36"/>
      <c r="E12" s="36"/>
      <c r="F12" s="36"/>
      <c r="G12" s="36"/>
      <c r="H12" s="36"/>
      <c r="I12" s="36"/>
      <c r="J12" s="37"/>
      <c r="K12" s="37"/>
      <c r="L12" s="37"/>
      <c r="M12" s="37"/>
      <c r="N12" s="37"/>
      <c r="O12" s="37">
        <v>0</v>
      </c>
      <c r="P12" s="37">
        <v>0</v>
      </c>
      <c r="Q12" s="37">
        <v>0</v>
      </c>
      <c r="R12" s="37">
        <v>0</v>
      </c>
      <c r="S12" s="37">
        <v>0</v>
      </c>
    </row>
    <row r="13" spans="1:19">
      <c r="B13" s="6">
        <v>2012</v>
      </c>
      <c r="C13" s="36"/>
      <c r="D13" s="36"/>
      <c r="E13" s="36"/>
      <c r="F13" s="36"/>
      <c r="G13" s="36"/>
      <c r="H13" s="36"/>
      <c r="I13" s="37"/>
      <c r="J13" s="37"/>
      <c r="K13" s="37"/>
      <c r="L13" s="37"/>
      <c r="M13" s="37"/>
      <c r="N13" s="37"/>
      <c r="O13" s="37">
        <v>0</v>
      </c>
      <c r="P13" s="37">
        <v>0</v>
      </c>
      <c r="Q13" s="37">
        <v>0</v>
      </c>
      <c r="R13" s="37">
        <v>0</v>
      </c>
      <c r="S13" s="37">
        <v>0</v>
      </c>
    </row>
    <row r="14" spans="1:19">
      <c r="B14" s="6">
        <v>2011</v>
      </c>
      <c r="C14" s="36"/>
      <c r="D14" s="36"/>
      <c r="E14" s="36"/>
      <c r="F14" s="36"/>
      <c r="G14" s="36"/>
      <c r="H14" s="37"/>
      <c r="I14" s="37"/>
      <c r="J14" s="37"/>
      <c r="K14" s="37"/>
      <c r="L14" s="37"/>
      <c r="M14" s="37"/>
      <c r="N14" s="37"/>
      <c r="O14" s="37">
        <v>0</v>
      </c>
      <c r="P14" s="37">
        <v>0</v>
      </c>
      <c r="Q14" s="37">
        <v>0</v>
      </c>
      <c r="R14" s="37">
        <v>0</v>
      </c>
      <c r="S14" s="37">
        <v>0</v>
      </c>
    </row>
    <row r="15" spans="1:19">
      <c r="B15" s="6">
        <v>2010</v>
      </c>
      <c r="C15" s="36"/>
      <c r="D15" s="36"/>
      <c r="E15" s="36"/>
      <c r="F15" s="36"/>
      <c r="G15" s="37"/>
      <c r="H15" s="37"/>
      <c r="I15" s="37"/>
      <c r="J15" s="37"/>
      <c r="K15" s="37"/>
      <c r="L15" s="37"/>
      <c r="M15" s="37"/>
      <c r="N15" s="37"/>
      <c r="O15" s="37">
        <v>0</v>
      </c>
      <c r="P15" s="37">
        <v>0</v>
      </c>
      <c r="Q15" s="37">
        <v>0</v>
      </c>
      <c r="R15" s="37">
        <v>0</v>
      </c>
      <c r="S15" s="37">
        <v>0</v>
      </c>
    </row>
    <row r="16" spans="1:19">
      <c r="B16" s="6">
        <v>2009</v>
      </c>
      <c r="C16" s="36"/>
      <c r="D16" s="36"/>
      <c r="E16" s="36"/>
      <c r="F16" s="37">
        <v>1</v>
      </c>
      <c r="G16" s="37">
        <v>1</v>
      </c>
      <c r="H16" s="37">
        <v>1</v>
      </c>
      <c r="I16" s="37">
        <v>1</v>
      </c>
      <c r="J16" s="37">
        <v>1</v>
      </c>
      <c r="K16" s="37">
        <v>1</v>
      </c>
      <c r="L16" s="37">
        <v>1</v>
      </c>
      <c r="M16" s="37">
        <v>1</v>
      </c>
      <c r="N16" s="37">
        <v>1</v>
      </c>
      <c r="O16" s="37">
        <v>1</v>
      </c>
      <c r="P16" s="37">
        <v>1</v>
      </c>
      <c r="Q16" s="37">
        <v>1</v>
      </c>
      <c r="R16" s="37">
        <v>1</v>
      </c>
      <c r="S16" s="37">
        <v>1</v>
      </c>
    </row>
    <row r="17" spans="2:19">
      <c r="B17" s="6">
        <v>2008</v>
      </c>
      <c r="C17" s="36"/>
      <c r="D17" s="36"/>
      <c r="E17" s="37">
        <v>670.7</v>
      </c>
      <c r="F17" s="37">
        <v>670.7</v>
      </c>
      <c r="G17" s="37">
        <v>670.7</v>
      </c>
      <c r="H17" s="37">
        <v>670.7</v>
      </c>
      <c r="I17" s="37">
        <v>670.7</v>
      </c>
      <c r="J17" s="37">
        <v>670.7</v>
      </c>
      <c r="K17" s="37">
        <v>670.7</v>
      </c>
      <c r="L17" s="37">
        <v>670.7</v>
      </c>
      <c r="M17" s="37">
        <v>670.7</v>
      </c>
      <c r="N17" s="37">
        <v>670.7</v>
      </c>
      <c r="O17" s="37">
        <v>670.7</v>
      </c>
      <c r="P17" s="37">
        <v>670.7</v>
      </c>
      <c r="Q17" s="37">
        <v>670.7</v>
      </c>
      <c r="R17" s="37">
        <v>670.7</v>
      </c>
      <c r="S17" s="37">
        <v>670.7</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620.71</v>
      </c>
      <c r="D25" s="37">
        <v>620.71</v>
      </c>
      <c r="E25" s="37">
        <v>620.71</v>
      </c>
      <c r="F25" s="37">
        <v>620.71</v>
      </c>
      <c r="G25" s="37">
        <v>620.71</v>
      </c>
      <c r="H25" s="37">
        <v>620.71</v>
      </c>
      <c r="I25" s="37">
        <v>620.71</v>
      </c>
      <c r="J25" s="37">
        <v>620.71</v>
      </c>
      <c r="K25" s="37">
        <v>620.71</v>
      </c>
      <c r="L25" s="37">
        <v>620.71</v>
      </c>
      <c r="M25" s="37">
        <v>620.71</v>
      </c>
      <c r="N25" s="37">
        <v>620.71</v>
      </c>
      <c r="O25" s="37">
        <v>620.71</v>
      </c>
      <c r="P25" s="37">
        <v>620.71</v>
      </c>
      <c r="Q25" s="37">
        <v>620.71</v>
      </c>
      <c r="R25" s="37">
        <v>620.71</v>
      </c>
      <c r="S25" s="37">
        <v>620.71</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0</v>
      </c>
      <c r="D31" s="37">
        <v>0</v>
      </c>
      <c r="E31" s="37">
        <v>0</v>
      </c>
      <c r="F31" s="37">
        <v>0</v>
      </c>
      <c r="G31" s="37">
        <v>0</v>
      </c>
      <c r="H31" s="37">
        <v>0</v>
      </c>
      <c r="I31" s="37">
        <v>0</v>
      </c>
      <c r="J31" s="37">
        <v>0</v>
      </c>
      <c r="K31" s="37">
        <v>0</v>
      </c>
      <c r="L31" s="37">
        <v>0</v>
      </c>
      <c r="M31" s="37">
        <v>0</v>
      </c>
      <c r="N31" s="37">
        <v>0</v>
      </c>
      <c r="O31" s="37">
        <v>0</v>
      </c>
      <c r="P31" s="37">
        <v>0</v>
      </c>
      <c r="Q31" s="37">
        <v>0</v>
      </c>
      <c r="R31" s="37">
        <v>0</v>
      </c>
      <c r="S31" s="37">
        <v>0</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23348.15</v>
      </c>
      <c r="D35" s="37">
        <v>23348.15</v>
      </c>
      <c r="E35" s="37">
        <v>23348.15</v>
      </c>
      <c r="F35" s="37">
        <v>23348.15</v>
      </c>
      <c r="G35" s="37">
        <v>23348.15</v>
      </c>
      <c r="H35" s="37">
        <v>23348.15</v>
      </c>
      <c r="I35" s="37">
        <v>23348.15</v>
      </c>
      <c r="J35" s="37">
        <v>23348.15</v>
      </c>
      <c r="K35" s="37">
        <v>23348.15</v>
      </c>
      <c r="L35" s="37">
        <v>23348.15</v>
      </c>
      <c r="M35" s="37">
        <v>23348.15</v>
      </c>
      <c r="N35" s="37">
        <v>23348.15</v>
      </c>
      <c r="O35" s="37">
        <v>23348.15</v>
      </c>
      <c r="P35" s="37">
        <v>23348.15</v>
      </c>
      <c r="Q35" s="37">
        <v>23348.15</v>
      </c>
      <c r="R35" s="37">
        <v>23348.15</v>
      </c>
      <c r="S35" s="37">
        <v>23348.15</v>
      </c>
    </row>
    <row r="36" spans="2:19">
      <c r="B36" s="6">
        <v>1989</v>
      </c>
      <c r="C36" s="37">
        <v>773.58</v>
      </c>
      <c r="D36" s="37">
        <v>773.58</v>
      </c>
      <c r="E36" s="37">
        <v>773.58</v>
      </c>
      <c r="F36" s="37">
        <v>773.58</v>
      </c>
      <c r="G36" s="37">
        <v>773.58</v>
      </c>
      <c r="H36" s="37">
        <v>773.58</v>
      </c>
      <c r="I36" s="37">
        <v>773.58</v>
      </c>
      <c r="J36" s="37">
        <v>773.58</v>
      </c>
      <c r="K36" s="37">
        <v>773.58</v>
      </c>
      <c r="L36" s="37">
        <v>773.58</v>
      </c>
      <c r="M36" s="37">
        <v>773.58</v>
      </c>
      <c r="N36" s="37">
        <v>773.58</v>
      </c>
      <c r="O36" s="37">
        <v>773.58</v>
      </c>
      <c r="P36" s="37">
        <v>773.58</v>
      </c>
      <c r="Q36" s="37">
        <v>773.58</v>
      </c>
      <c r="R36" s="37">
        <v>773.58</v>
      </c>
      <c r="S36" s="37">
        <v>773.58</v>
      </c>
    </row>
    <row r="37" spans="2:19">
      <c r="B37" s="6">
        <v>1988</v>
      </c>
      <c r="C37" s="37">
        <v>1686.75</v>
      </c>
      <c r="D37" s="37">
        <v>1686.75</v>
      </c>
      <c r="E37" s="37">
        <v>1686.75</v>
      </c>
      <c r="F37" s="37">
        <v>1686.75</v>
      </c>
      <c r="G37" s="37">
        <v>1686.75</v>
      </c>
      <c r="H37" s="37">
        <v>1686.75</v>
      </c>
      <c r="I37" s="37">
        <v>1686.75</v>
      </c>
      <c r="J37" s="37">
        <v>1686.75</v>
      </c>
      <c r="K37" s="37">
        <v>1686.75</v>
      </c>
      <c r="L37" s="37">
        <v>1686.75</v>
      </c>
      <c r="M37" s="37">
        <v>1686.75</v>
      </c>
      <c r="N37" s="37">
        <v>1686.75</v>
      </c>
      <c r="O37" s="37">
        <v>1686.75</v>
      </c>
      <c r="P37" s="37">
        <v>1686.75</v>
      </c>
      <c r="Q37" s="37">
        <v>1686.75</v>
      </c>
      <c r="R37" s="37">
        <v>1686.75</v>
      </c>
      <c r="S37" s="37">
        <v>1686.75</v>
      </c>
    </row>
    <row r="38" spans="2:19">
      <c r="B38" s="6">
        <v>1987</v>
      </c>
      <c r="C38" s="37">
        <v>2153.0500000000002</v>
      </c>
      <c r="D38" s="37">
        <v>2153.0500000000002</v>
      </c>
      <c r="E38" s="37">
        <v>2153.0500000000002</v>
      </c>
      <c r="F38" s="37">
        <v>2153.0500000000002</v>
      </c>
      <c r="G38" s="37">
        <v>2153.0500000000002</v>
      </c>
      <c r="H38" s="37">
        <v>2153.0500000000002</v>
      </c>
      <c r="I38" s="37">
        <v>2153.0500000000002</v>
      </c>
      <c r="J38" s="37">
        <v>2153.0500000000002</v>
      </c>
      <c r="K38" s="37">
        <v>2153.0500000000002</v>
      </c>
      <c r="L38" s="37">
        <v>2153.0500000000002</v>
      </c>
      <c r="M38" s="37">
        <v>2153.0500000000002</v>
      </c>
      <c r="N38" s="37">
        <v>2153.0500000000002</v>
      </c>
      <c r="O38" s="37">
        <v>2153.0500000000002</v>
      </c>
      <c r="P38" s="37">
        <v>2153.0500000000002</v>
      </c>
      <c r="Q38" s="37">
        <v>2153.0500000000002</v>
      </c>
      <c r="R38" s="37">
        <v>2153.0500000000002</v>
      </c>
      <c r="S38" s="37">
        <v>2153.0500000000002</v>
      </c>
    </row>
    <row r="39" spans="2:19">
      <c r="B39" s="6">
        <v>1986</v>
      </c>
      <c r="C39" s="37">
        <v>4532.09</v>
      </c>
      <c r="D39" s="37">
        <v>4532.09</v>
      </c>
      <c r="E39" s="37">
        <v>4532.09</v>
      </c>
      <c r="F39" s="37">
        <v>4532.09</v>
      </c>
      <c r="G39" s="37">
        <v>4532.09</v>
      </c>
      <c r="H39" s="37">
        <v>4532.09</v>
      </c>
      <c r="I39" s="37">
        <v>4532.09</v>
      </c>
      <c r="J39" s="37">
        <v>4532.09</v>
      </c>
      <c r="K39" s="37">
        <v>4532.09</v>
      </c>
      <c r="L39" s="37">
        <v>4532.09</v>
      </c>
      <c r="M39" s="37">
        <v>4532.09</v>
      </c>
      <c r="N39" s="37">
        <v>4532.09</v>
      </c>
      <c r="O39" s="37">
        <v>4532.09</v>
      </c>
      <c r="P39" s="37">
        <v>4532.09</v>
      </c>
      <c r="Q39" s="37">
        <v>4532.09</v>
      </c>
      <c r="R39" s="37">
        <v>4532.09</v>
      </c>
      <c r="S39" s="37">
        <v>4532.09</v>
      </c>
    </row>
    <row r="40" spans="2:19">
      <c r="B40" s="6">
        <v>1985</v>
      </c>
      <c r="C40" s="37">
        <v>493.4</v>
      </c>
      <c r="D40" s="37">
        <v>493.4</v>
      </c>
      <c r="E40" s="37">
        <v>493.4</v>
      </c>
      <c r="F40" s="37">
        <v>493.4</v>
      </c>
      <c r="G40" s="37">
        <v>493.4</v>
      </c>
      <c r="H40" s="37">
        <v>493.4</v>
      </c>
      <c r="I40" s="37">
        <v>493.4</v>
      </c>
      <c r="J40" s="37">
        <v>493.4</v>
      </c>
      <c r="K40" s="37">
        <v>493.4</v>
      </c>
      <c r="L40" s="37">
        <v>493.4</v>
      </c>
      <c r="M40" s="37">
        <v>493.4</v>
      </c>
      <c r="N40" s="37">
        <v>493.4</v>
      </c>
      <c r="O40" s="37">
        <v>493.4</v>
      </c>
      <c r="P40" s="37">
        <v>493.4</v>
      </c>
      <c r="Q40" s="37">
        <v>493.4</v>
      </c>
      <c r="R40" s="37">
        <v>493.4</v>
      </c>
      <c r="S40" s="37">
        <v>493.4</v>
      </c>
    </row>
    <row r="41" spans="2:19">
      <c r="B41" s="6">
        <v>1984</v>
      </c>
      <c r="C41" s="37">
        <v>34.770000000000003</v>
      </c>
      <c r="D41" s="37">
        <v>34.770000000000003</v>
      </c>
      <c r="E41" s="37">
        <v>34.770000000000003</v>
      </c>
      <c r="F41" s="37">
        <v>34.770000000000003</v>
      </c>
      <c r="G41" s="37">
        <v>34.770000000000003</v>
      </c>
      <c r="H41" s="37">
        <v>34.770000000000003</v>
      </c>
      <c r="I41" s="37">
        <v>34.770000000000003</v>
      </c>
      <c r="J41" s="37">
        <v>34.770000000000003</v>
      </c>
      <c r="K41" s="37">
        <v>34.770000000000003</v>
      </c>
      <c r="L41" s="37">
        <v>34.770000000000003</v>
      </c>
      <c r="M41" s="37">
        <v>34.770000000000003</v>
      </c>
      <c r="N41" s="37">
        <v>34.770000000000003</v>
      </c>
      <c r="O41" s="37">
        <v>34.770000000000003</v>
      </c>
      <c r="P41" s="37">
        <v>34.770000000000003</v>
      </c>
      <c r="Q41" s="37">
        <v>34.770000000000003</v>
      </c>
      <c r="R41" s="37">
        <v>34.770000000000003</v>
      </c>
      <c r="S41" s="37">
        <v>34.770000000000003</v>
      </c>
    </row>
    <row r="42" spans="2:19">
      <c r="B42" s="6">
        <v>1983</v>
      </c>
      <c r="C42" s="37">
        <v>6122.7199999999993</v>
      </c>
      <c r="D42" s="37">
        <v>6122.7199999999993</v>
      </c>
      <c r="E42" s="37">
        <v>6122.7199999999993</v>
      </c>
      <c r="F42" s="37">
        <v>6122.7199999999993</v>
      </c>
      <c r="G42" s="37">
        <v>6122.7199999999993</v>
      </c>
      <c r="H42" s="37">
        <v>6122.7199999999993</v>
      </c>
      <c r="I42" s="37">
        <v>6122.7199999999993</v>
      </c>
      <c r="J42" s="37">
        <v>6122.7199999999993</v>
      </c>
      <c r="K42" s="37">
        <v>6122.7199999999993</v>
      </c>
      <c r="L42" s="37">
        <v>6122.7199999999993</v>
      </c>
      <c r="M42" s="37">
        <v>6122.7199999999993</v>
      </c>
      <c r="N42" s="37">
        <v>6122.7199999999993</v>
      </c>
      <c r="O42" s="37">
        <v>6122.7199999999993</v>
      </c>
      <c r="P42" s="37">
        <v>6122.72</v>
      </c>
      <c r="Q42" s="37">
        <v>6122.7199999999993</v>
      </c>
      <c r="R42" s="37">
        <v>6122.7199999999993</v>
      </c>
      <c r="S42" s="37">
        <v>6122.7199999999993</v>
      </c>
    </row>
    <row r="43" spans="2:19">
      <c r="B43" s="6">
        <v>1982</v>
      </c>
      <c r="C43" s="37">
        <v>2496.13</v>
      </c>
      <c r="D43" s="37">
        <v>2496.13</v>
      </c>
      <c r="E43" s="37">
        <v>2496.13</v>
      </c>
      <c r="F43" s="37">
        <v>2496.13</v>
      </c>
      <c r="G43" s="37">
        <v>2496.13</v>
      </c>
      <c r="H43" s="37">
        <v>2496.13</v>
      </c>
      <c r="I43" s="37">
        <v>2496.13</v>
      </c>
      <c r="J43" s="37">
        <v>2496.13</v>
      </c>
      <c r="K43" s="37">
        <v>2496.13</v>
      </c>
      <c r="L43" s="37">
        <v>2496.13</v>
      </c>
      <c r="M43" s="37">
        <v>2496.13</v>
      </c>
      <c r="N43" s="37">
        <v>2496.13</v>
      </c>
      <c r="O43" s="37">
        <v>2496.13</v>
      </c>
      <c r="P43" s="37">
        <v>2496.13</v>
      </c>
      <c r="Q43" s="37">
        <v>2496.13</v>
      </c>
      <c r="R43" s="37">
        <v>2496.13</v>
      </c>
      <c r="S43" s="37">
        <v>2496.13</v>
      </c>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row>
    <row r="45" spans="2:19">
      <c r="B45" s="6">
        <v>1980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v>0</v>
      </c>
    </row>
    <row r="46" spans="2:19">
      <c r="B46" s="6">
        <v>1979</v>
      </c>
      <c r="C46" s="37">
        <v>13392.21372</v>
      </c>
      <c r="D46" s="37">
        <v>13392.21372</v>
      </c>
      <c r="E46" s="37">
        <v>13392.21372</v>
      </c>
      <c r="F46" s="37">
        <v>13392.21372</v>
      </c>
      <c r="G46" s="37">
        <v>13392.21372</v>
      </c>
      <c r="H46" s="37">
        <v>13392.21372</v>
      </c>
      <c r="I46" s="37">
        <v>13392.21372</v>
      </c>
      <c r="J46" s="37">
        <v>13392.21372</v>
      </c>
      <c r="K46" s="37">
        <v>13392.21372</v>
      </c>
      <c r="L46" s="37">
        <v>13392.21372</v>
      </c>
      <c r="M46" s="37">
        <v>13392.21372</v>
      </c>
      <c r="N46" s="37">
        <v>13392.21372</v>
      </c>
      <c r="O46" s="37">
        <v>13392.21372</v>
      </c>
      <c r="P46" s="37">
        <v>13279.97</v>
      </c>
      <c r="Q46" s="37">
        <v>12227.168538</v>
      </c>
      <c r="R46" s="37">
        <v>12498.754375</v>
      </c>
      <c r="S46" s="37">
        <v>12118.792242</v>
      </c>
    </row>
    <row r="47" spans="2:19">
      <c r="B47" s="6">
        <v>1978</v>
      </c>
      <c r="C47" s="37">
        <v>1618.75</v>
      </c>
      <c r="D47" s="37">
        <v>1618.75</v>
      </c>
      <c r="E47" s="37">
        <v>1618.75</v>
      </c>
      <c r="F47" s="37">
        <v>1618.75</v>
      </c>
      <c r="G47" s="37">
        <v>1618.75</v>
      </c>
      <c r="H47" s="37">
        <v>1618.75</v>
      </c>
      <c r="I47" s="37">
        <v>1618.75</v>
      </c>
      <c r="J47" s="37">
        <v>1618.75</v>
      </c>
      <c r="K47" s="37">
        <v>1618.75</v>
      </c>
      <c r="L47" s="37">
        <v>1618.75</v>
      </c>
      <c r="M47" s="37">
        <v>1618.75</v>
      </c>
      <c r="N47" s="37">
        <v>1618.75</v>
      </c>
      <c r="O47" s="37">
        <v>1618.75</v>
      </c>
      <c r="P47" s="37">
        <v>1618.75</v>
      </c>
      <c r="Q47" s="37">
        <v>1618.75</v>
      </c>
      <c r="R47" s="37">
        <v>1618.75</v>
      </c>
      <c r="S47" s="37">
        <v>1618.75</v>
      </c>
    </row>
    <row r="48" spans="2:19">
      <c r="B48" s="6">
        <v>1977</v>
      </c>
      <c r="C48" s="37">
        <v>648.83000000000004</v>
      </c>
      <c r="D48" s="37">
        <v>648.83000000000004</v>
      </c>
      <c r="E48" s="37">
        <v>648.83000000000004</v>
      </c>
      <c r="F48" s="37">
        <v>648.83000000000004</v>
      </c>
      <c r="G48" s="37">
        <v>648.83000000000004</v>
      </c>
      <c r="H48" s="37">
        <v>648.83000000000004</v>
      </c>
      <c r="I48" s="37">
        <v>648.83000000000004</v>
      </c>
      <c r="J48" s="37">
        <v>648.83000000000004</v>
      </c>
      <c r="K48" s="37">
        <v>648.83000000000004</v>
      </c>
      <c r="L48" s="37">
        <v>648.83000000000004</v>
      </c>
      <c r="M48" s="37">
        <v>648.83000000000004</v>
      </c>
      <c r="N48" s="37">
        <v>648.83000000000004</v>
      </c>
      <c r="O48" s="37">
        <v>648.83000000000004</v>
      </c>
      <c r="P48" s="37">
        <v>648.83000000000004</v>
      </c>
      <c r="Q48" s="37">
        <v>648.83000000000004</v>
      </c>
      <c r="R48" s="37">
        <v>648.83000000000004</v>
      </c>
      <c r="S48" s="37">
        <v>648.83000000000004</v>
      </c>
    </row>
    <row r="49" spans="2:19">
      <c r="B49" s="6">
        <v>1976</v>
      </c>
      <c r="C49" s="37">
        <v>0</v>
      </c>
      <c r="D49" s="37">
        <v>0</v>
      </c>
      <c r="E49" s="37">
        <v>0</v>
      </c>
      <c r="F49" s="37">
        <v>0</v>
      </c>
      <c r="G49" s="37">
        <v>0</v>
      </c>
      <c r="H49" s="37">
        <v>0</v>
      </c>
      <c r="I49" s="37">
        <v>0</v>
      </c>
      <c r="J49" s="37">
        <v>0</v>
      </c>
      <c r="K49" s="37">
        <v>0</v>
      </c>
      <c r="L49" s="37">
        <v>0</v>
      </c>
      <c r="M49" s="37">
        <v>0</v>
      </c>
      <c r="N49" s="37">
        <v>0</v>
      </c>
      <c r="O49" s="37">
        <v>0</v>
      </c>
      <c r="P49" s="37">
        <v>0</v>
      </c>
      <c r="Q49" s="37">
        <v>0</v>
      </c>
      <c r="R49" s="37">
        <v>0</v>
      </c>
      <c r="S49" s="37">
        <v>0</v>
      </c>
    </row>
    <row r="50" spans="2:19">
      <c r="B50" s="6">
        <v>1975</v>
      </c>
      <c r="C50" s="37">
        <v>7465.38</v>
      </c>
      <c r="D50" s="37">
        <v>7465.38</v>
      </c>
      <c r="E50" s="37">
        <v>7465.38</v>
      </c>
      <c r="F50" s="37">
        <v>7465.38</v>
      </c>
      <c r="G50" s="37">
        <v>7465.38</v>
      </c>
      <c r="H50" s="37">
        <v>7465.38</v>
      </c>
      <c r="I50" s="37">
        <v>7465.38</v>
      </c>
      <c r="J50" s="37">
        <v>7465.38</v>
      </c>
      <c r="K50" s="37">
        <v>7465.38</v>
      </c>
      <c r="L50" s="37">
        <v>7465.38</v>
      </c>
      <c r="M50" s="37">
        <v>7465.38</v>
      </c>
      <c r="N50" s="37">
        <v>7465.38</v>
      </c>
      <c r="O50" s="37">
        <v>7465.38</v>
      </c>
      <c r="P50" s="37">
        <v>7465.38</v>
      </c>
      <c r="Q50" s="37">
        <v>7465.38</v>
      </c>
      <c r="R50" s="37">
        <v>7465.38</v>
      </c>
      <c r="S50" s="37">
        <v>7465.38</v>
      </c>
    </row>
    <row r="51" spans="2:19">
      <c r="B51" s="6">
        <v>1974</v>
      </c>
      <c r="C51" s="37">
        <v>964.81</v>
      </c>
      <c r="D51" s="37">
        <v>964.81</v>
      </c>
      <c r="E51" s="37">
        <v>964.81</v>
      </c>
      <c r="F51" s="37">
        <v>964.81</v>
      </c>
      <c r="G51" s="37">
        <v>964.81</v>
      </c>
      <c r="H51" s="37">
        <v>964.81</v>
      </c>
      <c r="I51" s="37">
        <v>964.81</v>
      </c>
      <c r="J51" s="37">
        <v>964.81</v>
      </c>
      <c r="K51" s="37">
        <v>964.81</v>
      </c>
      <c r="L51" s="37">
        <v>964.81</v>
      </c>
      <c r="M51" s="37">
        <v>964.81</v>
      </c>
      <c r="N51" s="37">
        <v>964.81</v>
      </c>
      <c r="O51" s="37">
        <v>964.81</v>
      </c>
      <c r="P51" s="37">
        <v>964.81</v>
      </c>
      <c r="Q51" s="37">
        <v>964.81</v>
      </c>
      <c r="R51" s="37">
        <v>964.81</v>
      </c>
      <c r="S51" s="37">
        <v>964.81</v>
      </c>
    </row>
    <row r="52" spans="2:19">
      <c r="B52" s="6">
        <v>1973</v>
      </c>
      <c r="C52" s="37">
        <v>3659.3199999999997</v>
      </c>
      <c r="D52" s="37">
        <v>3659.3199999999997</v>
      </c>
      <c r="E52" s="37">
        <v>3659.3199999999997</v>
      </c>
      <c r="F52" s="37">
        <v>3659.3199999999997</v>
      </c>
      <c r="G52" s="37">
        <v>3659.3199999999997</v>
      </c>
      <c r="H52" s="37">
        <v>3659.3199999999997</v>
      </c>
      <c r="I52" s="37">
        <v>3659.3199999999997</v>
      </c>
      <c r="J52" s="37">
        <v>3659.3199999999997</v>
      </c>
      <c r="K52" s="37">
        <v>3659.3199999999997</v>
      </c>
      <c r="L52" s="37">
        <v>3659.3199999999997</v>
      </c>
      <c r="M52" s="37">
        <v>3659.3199999999997</v>
      </c>
      <c r="N52" s="37">
        <v>3659.3199999999997</v>
      </c>
      <c r="O52" s="37">
        <v>3659.3199999999997</v>
      </c>
      <c r="P52" s="37">
        <v>3659.32</v>
      </c>
      <c r="Q52" s="37">
        <v>3659.3199999999997</v>
      </c>
      <c r="R52" s="37">
        <v>3659.3199999999997</v>
      </c>
      <c r="S52" s="37">
        <v>3659.3199999999997</v>
      </c>
    </row>
    <row r="53" spans="2:19">
      <c r="B53" s="6">
        <v>1972</v>
      </c>
      <c r="C53" s="37">
        <v>29067.449999999997</v>
      </c>
      <c r="D53" s="37">
        <v>29067.449999999997</v>
      </c>
      <c r="E53" s="37">
        <v>29067.449999999997</v>
      </c>
      <c r="F53" s="37">
        <v>29067.449999999997</v>
      </c>
      <c r="G53" s="37">
        <v>29067.449999999997</v>
      </c>
      <c r="H53" s="37">
        <v>29067.449999999997</v>
      </c>
      <c r="I53" s="37">
        <v>29067.449999999997</v>
      </c>
      <c r="J53" s="37">
        <v>29067.449999999997</v>
      </c>
      <c r="K53" s="37">
        <v>29067.449999999997</v>
      </c>
      <c r="L53" s="37">
        <v>29067.449999999997</v>
      </c>
      <c r="M53" s="37">
        <v>29067.449999999997</v>
      </c>
      <c r="N53" s="37">
        <v>29067.449999999997</v>
      </c>
      <c r="O53" s="37">
        <v>29067.449999999997</v>
      </c>
      <c r="P53" s="37">
        <v>29067.45</v>
      </c>
      <c r="Q53" s="37">
        <v>29067.449999999997</v>
      </c>
      <c r="R53" s="37">
        <v>29067.449999999997</v>
      </c>
      <c r="S53" s="37">
        <v>29067.449999999997</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8882.16</v>
      </c>
      <c r="D55" s="37">
        <v>8882.16</v>
      </c>
      <c r="E55" s="37">
        <v>8882.16</v>
      </c>
      <c r="F55" s="37">
        <v>8882.16</v>
      </c>
      <c r="G55" s="37">
        <v>8882.16</v>
      </c>
      <c r="H55" s="37">
        <v>8882.16</v>
      </c>
      <c r="I55" s="37">
        <v>8882.16</v>
      </c>
      <c r="J55" s="37">
        <v>8882.16</v>
      </c>
      <c r="K55" s="37">
        <v>8882.16</v>
      </c>
      <c r="L55" s="37">
        <v>8882.16</v>
      </c>
      <c r="M55" s="37">
        <v>8882.16</v>
      </c>
      <c r="N55" s="37">
        <v>8882.16</v>
      </c>
      <c r="O55" s="37">
        <v>8882.16</v>
      </c>
      <c r="P55" s="37">
        <v>8882.16</v>
      </c>
      <c r="Q55" s="37">
        <v>8882.16</v>
      </c>
      <c r="R55" s="37">
        <v>8882.16</v>
      </c>
      <c r="S55" s="37">
        <v>8882.16</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9287.1000000000022</v>
      </c>
      <c r="D59" s="37">
        <v>9287.1000000000022</v>
      </c>
      <c r="E59" s="37">
        <v>9287.1000000000022</v>
      </c>
      <c r="F59" s="37">
        <v>9287.1000000000022</v>
      </c>
      <c r="G59" s="37">
        <v>9287.1000000000022</v>
      </c>
      <c r="H59" s="37">
        <v>9287.1000000000022</v>
      </c>
      <c r="I59" s="37">
        <v>9287.1000000000022</v>
      </c>
      <c r="J59" s="37">
        <v>9287.1000000000022</v>
      </c>
      <c r="K59" s="37">
        <v>9287.1000000000022</v>
      </c>
      <c r="L59" s="37">
        <v>9287.1000000000022</v>
      </c>
      <c r="M59" s="37">
        <v>9287.1000000000022</v>
      </c>
      <c r="N59" s="37">
        <v>9287.1000000000022</v>
      </c>
      <c r="O59" s="37">
        <v>9287.1000000000022</v>
      </c>
      <c r="P59" s="37">
        <v>9287.1</v>
      </c>
      <c r="Q59" s="37">
        <v>9287.1000000000022</v>
      </c>
      <c r="R59" s="37">
        <v>9287.1000000000022</v>
      </c>
      <c r="S59" s="37">
        <v>9287.1000000000022</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16809.739999999998</v>
      </c>
      <c r="D62" s="37">
        <v>16809.739999999998</v>
      </c>
      <c r="E62" s="37">
        <v>16809.739999999998</v>
      </c>
      <c r="F62" s="37">
        <v>16809.739999999998</v>
      </c>
      <c r="G62" s="37">
        <v>16809.739999999998</v>
      </c>
      <c r="H62" s="37">
        <v>16809.739999999998</v>
      </c>
      <c r="I62" s="37">
        <v>16809.739999999998</v>
      </c>
      <c r="J62" s="37">
        <v>16809.739999999998</v>
      </c>
      <c r="K62" s="37">
        <v>16809.739999999998</v>
      </c>
      <c r="L62" s="37">
        <v>16809.739999999998</v>
      </c>
      <c r="M62" s="37">
        <v>16809.739999999998</v>
      </c>
      <c r="N62" s="37">
        <v>16809.739999999998</v>
      </c>
      <c r="O62" s="37">
        <v>16809.739999999998</v>
      </c>
      <c r="P62" s="37">
        <v>16809.740000000002</v>
      </c>
      <c r="Q62" s="37">
        <v>16809.739999999998</v>
      </c>
      <c r="R62" s="37">
        <v>16809.739999999998</v>
      </c>
      <c r="S62" s="37">
        <v>16809.739999999998</v>
      </c>
    </row>
    <row r="63" spans="2:19">
      <c r="B63" s="6">
        <v>1962</v>
      </c>
      <c r="C63" s="37">
        <v>5028.0500000000029</v>
      </c>
      <c r="D63" s="37">
        <v>5028.0500000000029</v>
      </c>
      <c r="E63" s="37">
        <v>5028.0500000000029</v>
      </c>
      <c r="F63" s="37">
        <v>5028.0500000000029</v>
      </c>
      <c r="G63" s="37">
        <v>5028.0500000000029</v>
      </c>
      <c r="H63" s="37">
        <v>5028.0500000000029</v>
      </c>
      <c r="I63" s="37">
        <v>5028.0500000000029</v>
      </c>
      <c r="J63" s="37">
        <v>5028.0500000000029</v>
      </c>
      <c r="K63" s="37">
        <v>5028.0500000000029</v>
      </c>
      <c r="L63" s="37">
        <v>5028.0500000000029</v>
      </c>
      <c r="M63" s="37">
        <v>5028.0500000000029</v>
      </c>
      <c r="N63" s="37">
        <v>5028.0500000000029</v>
      </c>
      <c r="O63" s="37">
        <v>5028.0500000000029</v>
      </c>
      <c r="P63" s="37">
        <v>5028.05</v>
      </c>
      <c r="Q63" s="37">
        <v>5028.0500000000029</v>
      </c>
      <c r="R63" s="37">
        <v>5028.0500000000029</v>
      </c>
      <c r="S63" s="37">
        <v>5028.0500000000029</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1021.0499999999994</v>
      </c>
      <c r="D66" s="37">
        <v>1021.0499999999994</v>
      </c>
      <c r="E66" s="37">
        <v>1021.0499999999994</v>
      </c>
      <c r="F66" s="37">
        <v>1021.0499999999994</v>
      </c>
      <c r="G66" s="37">
        <v>1021.0499999999994</v>
      </c>
      <c r="H66" s="37">
        <v>1021.0499999999994</v>
      </c>
      <c r="I66" s="37">
        <v>1021.0499999999994</v>
      </c>
      <c r="J66" s="37">
        <v>1021.0499999999994</v>
      </c>
      <c r="K66" s="37">
        <v>1021.0499999999994</v>
      </c>
      <c r="L66" s="37">
        <v>1021.0499999999994</v>
      </c>
      <c r="M66" s="37">
        <v>1021.0499999999994</v>
      </c>
      <c r="N66" s="37">
        <v>1021.0499999999994</v>
      </c>
      <c r="O66" s="37">
        <v>1021.0499999999994</v>
      </c>
      <c r="P66" s="37">
        <v>1021.05</v>
      </c>
      <c r="Q66" s="37">
        <v>1021.0499999999994</v>
      </c>
      <c r="R66" s="37">
        <v>1021.0499999999994</v>
      </c>
      <c r="S66" s="37">
        <v>1021.0499999999994</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140106.20371999999</v>
      </c>
      <c r="D96" s="8">
        <f>SUM(D18:D95)</f>
        <v>140106.20371999999</v>
      </c>
      <c r="E96" s="8">
        <f>SUM(E17:E95)</f>
        <v>140776.90372</v>
      </c>
      <c r="F96" s="8">
        <f>SUM(F16:F95)</f>
        <v>140777.90372</v>
      </c>
      <c r="G96" s="8">
        <f>SUM(G15:G95)</f>
        <v>140777.90372</v>
      </c>
      <c r="H96" s="8">
        <f>SUM(H9:H95)</f>
        <v>140777.90372</v>
      </c>
      <c r="I96" s="8">
        <f>SUM(I9:I95)</f>
        <v>140777.90372</v>
      </c>
      <c r="J96" s="8">
        <f t="shared" ref="J96:L96" si="0">SUM(J9:J95)</f>
        <v>140777.90372</v>
      </c>
      <c r="K96" s="8">
        <f>SUM(K9:K95)</f>
        <v>140777.90372</v>
      </c>
      <c r="L96" s="8">
        <f t="shared" si="0"/>
        <v>140777.90372</v>
      </c>
      <c r="M96" s="8">
        <f>SUM(M9:M95)</f>
        <v>140777.90372</v>
      </c>
      <c r="N96" s="11">
        <f>SUM(N5:N95)</f>
        <v>140777.90372</v>
      </c>
      <c r="O96" s="11">
        <f>SUM(O5:O95)</f>
        <v>140777.90372</v>
      </c>
      <c r="P96" s="11">
        <f>SUM(P5:P95)</f>
        <v>140665.65999999997</v>
      </c>
      <c r="Q96" s="11">
        <f>SUM(Q5:Q95)</f>
        <v>139612.85853799997</v>
      </c>
      <c r="R96" s="11">
        <f>SUM(R3:R95)</f>
        <v>139884.44437500002</v>
      </c>
      <c r="S96" s="11">
        <f>SUM(S3:S95)</f>
        <v>139504.482242</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8007.4917970000006</v>
      </c>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v>21139.483</v>
      </c>
      <c r="D115" s="37">
        <v>21139.483</v>
      </c>
      <c r="E115" s="37">
        <v>21139.483</v>
      </c>
      <c r="F115" s="37">
        <v>21139.483</v>
      </c>
      <c r="G115" s="37">
        <v>21139.483</v>
      </c>
      <c r="H115" s="37">
        <v>21139.483</v>
      </c>
      <c r="I115" s="37">
        <v>21139.483</v>
      </c>
      <c r="J115" s="37">
        <v>21139.483</v>
      </c>
      <c r="K115" s="37">
        <v>21139.483</v>
      </c>
      <c r="L115" s="37">
        <v>21139.483</v>
      </c>
      <c r="M115" s="37">
        <v>21139.483</v>
      </c>
      <c r="N115" s="37">
        <v>21139.483</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1129.9560000000001</v>
      </c>
      <c r="D123" s="37">
        <v>1129.9560000000001</v>
      </c>
      <c r="E123" s="37">
        <v>1129.9560000000001</v>
      </c>
      <c r="F123" s="37">
        <v>1129.9560000000001</v>
      </c>
      <c r="G123" s="37">
        <v>1129.9560000000001</v>
      </c>
      <c r="H123" s="37">
        <v>1129.9560000000001</v>
      </c>
      <c r="I123" s="37">
        <v>1129.9560000000001</v>
      </c>
      <c r="J123" s="37">
        <v>1129.9560000000001</v>
      </c>
      <c r="K123" s="37">
        <v>1129.9560000000001</v>
      </c>
      <c r="L123" s="37">
        <v>1129.9560000000001</v>
      </c>
      <c r="M123" s="37">
        <v>1129.9560000000001</v>
      </c>
      <c r="N123" s="37">
        <v>1129.9560000000001</v>
      </c>
      <c r="O123" s="37">
        <v>1149.8963999999999</v>
      </c>
      <c r="P123" s="37">
        <v>1140.26</v>
      </c>
      <c r="Q123" s="37">
        <v>1049.8620600000002</v>
      </c>
      <c r="R123" s="37">
        <v>1073.1812500000001</v>
      </c>
      <c r="S123" s="37">
        <v>1040.55654</v>
      </c>
    </row>
    <row r="124" spans="2:19">
      <c r="B124" s="6">
        <v>1996</v>
      </c>
      <c r="C124" s="37">
        <v>2198.7188000000001</v>
      </c>
      <c r="D124" s="37">
        <v>2198.7188000000001</v>
      </c>
      <c r="E124" s="37">
        <v>2198.7188000000001</v>
      </c>
      <c r="F124" s="37">
        <v>2198.7188000000001</v>
      </c>
      <c r="G124" s="37">
        <v>2198.7188000000001</v>
      </c>
      <c r="H124" s="37">
        <v>2198.7188000000001</v>
      </c>
      <c r="I124" s="37">
        <v>2198.7188000000001</v>
      </c>
      <c r="J124" s="37">
        <v>2198.7188000000001</v>
      </c>
      <c r="K124" s="37">
        <v>2198.7188000000001</v>
      </c>
      <c r="L124" s="37">
        <v>2198.7188000000001</v>
      </c>
      <c r="M124" s="37">
        <v>2198.7188000000001</v>
      </c>
      <c r="N124" s="37">
        <v>2198.7188000000001</v>
      </c>
      <c r="O124" s="37">
        <v>2237.5197199999993</v>
      </c>
      <c r="P124" s="37">
        <v>2218.77</v>
      </c>
      <c r="Q124" s="37">
        <v>2042.868438</v>
      </c>
      <c r="R124" s="37">
        <v>2088.2439583333335</v>
      </c>
      <c r="S124" s="37">
        <v>2024.7613419999998</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9678.6746000000003</v>
      </c>
      <c r="D127" s="37">
        <v>9678.6746000000003</v>
      </c>
      <c r="E127" s="37">
        <v>9678.6746000000003</v>
      </c>
      <c r="F127" s="37">
        <v>9678.6746000000003</v>
      </c>
      <c r="G127" s="37">
        <v>9678.6746000000003</v>
      </c>
      <c r="H127" s="37">
        <v>9678.6746000000003</v>
      </c>
      <c r="I127" s="37">
        <v>9678.6746000000003</v>
      </c>
      <c r="J127" s="37">
        <v>9678.6746000000003</v>
      </c>
      <c r="K127" s="37">
        <v>9678.6746000000003</v>
      </c>
      <c r="L127" s="37">
        <v>9678.6746000000003</v>
      </c>
      <c r="M127" s="37">
        <v>9678.6746000000003</v>
      </c>
      <c r="N127" s="37">
        <v>9678.6746000000003</v>
      </c>
      <c r="O127" s="37">
        <v>9849.4747399999997</v>
      </c>
      <c r="P127" s="37">
        <v>9766.92</v>
      </c>
      <c r="Q127" s="37">
        <v>8992.6273710000005</v>
      </c>
      <c r="R127" s="37">
        <v>9192.3686458333341</v>
      </c>
      <c r="S127" s="37">
        <v>8912.9206389999999</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5434.733400000001</v>
      </c>
      <c r="D130" s="37">
        <v>2522.2322000000004</v>
      </c>
      <c r="E130" s="37">
        <v>2522.2322000000004</v>
      </c>
      <c r="F130" s="37">
        <v>2522.2322000000004</v>
      </c>
      <c r="G130" s="37">
        <v>2522.2322000000004</v>
      </c>
      <c r="H130" s="37">
        <v>2522.2322000000004</v>
      </c>
      <c r="I130" s="37">
        <v>2522.2322000000004</v>
      </c>
      <c r="J130" s="37">
        <v>2522.2322000000004</v>
      </c>
      <c r="K130" s="37">
        <v>2522.2322000000004</v>
      </c>
      <c r="L130" s="37">
        <v>2522.2322000000004</v>
      </c>
      <c r="M130" s="37">
        <v>2522.2322000000004</v>
      </c>
      <c r="N130" s="37">
        <v>2522.2322000000004</v>
      </c>
      <c r="O130" s="37">
        <v>2566.7421799999997</v>
      </c>
      <c r="P130" s="37">
        <v>2545.23</v>
      </c>
      <c r="Q130" s="37">
        <v>2343.4504470000002</v>
      </c>
      <c r="R130" s="37">
        <v>2395.5023958333336</v>
      </c>
      <c r="S130" s="37">
        <v>2322.6791229999999</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16426.590000000004</v>
      </c>
      <c r="D132" s="37">
        <v>16426.590000000004</v>
      </c>
      <c r="E132" s="37">
        <v>16426.590000000004</v>
      </c>
      <c r="F132" s="37">
        <v>16426.590000000004</v>
      </c>
      <c r="G132" s="37">
        <v>16426.590000000004</v>
      </c>
      <c r="H132" s="37">
        <v>16426.590000000004</v>
      </c>
      <c r="I132" s="37">
        <v>16426.590000000004</v>
      </c>
      <c r="J132" s="37">
        <v>16426.590000000004</v>
      </c>
      <c r="K132" s="37">
        <v>16426.590000000004</v>
      </c>
      <c r="L132" s="37">
        <v>16426.590000000004</v>
      </c>
      <c r="M132" s="37">
        <v>16426.590000000004</v>
      </c>
      <c r="N132" s="37">
        <v>16426.590000000004</v>
      </c>
      <c r="O132" s="37">
        <v>16716.470999999998</v>
      </c>
      <c r="P132" s="37">
        <v>16576.36</v>
      </c>
      <c r="Q132" s="37">
        <v>15262.234650000002</v>
      </c>
      <c r="R132" s="37">
        <v>15601.234375</v>
      </c>
      <c r="S132" s="37">
        <v>15126.956849999999</v>
      </c>
    </row>
    <row r="133" spans="2:19">
      <c r="B133" s="6">
        <v>1987</v>
      </c>
      <c r="C133" s="37">
        <v>873.71500000000003</v>
      </c>
      <c r="D133" s="37">
        <v>873.71500000000003</v>
      </c>
      <c r="E133" s="37">
        <v>873.71500000000003</v>
      </c>
      <c r="F133" s="37">
        <v>873.71500000000003</v>
      </c>
      <c r="G133" s="37">
        <v>873.71500000000003</v>
      </c>
      <c r="H133" s="37">
        <v>873.71500000000003</v>
      </c>
      <c r="I133" s="37">
        <v>873.71500000000003</v>
      </c>
      <c r="J133" s="37">
        <v>873.71500000000003</v>
      </c>
      <c r="K133" s="37">
        <v>873.71500000000003</v>
      </c>
      <c r="L133" s="37">
        <v>873.71500000000003</v>
      </c>
      <c r="M133" s="37">
        <v>873.71500000000003</v>
      </c>
      <c r="N133" s="37">
        <v>873.71500000000003</v>
      </c>
      <c r="O133" s="37">
        <v>889.13349999999991</v>
      </c>
      <c r="P133" s="37">
        <v>881.68</v>
      </c>
      <c r="Q133" s="37">
        <v>811.78402500000004</v>
      </c>
      <c r="R133" s="37">
        <v>829.81510416666674</v>
      </c>
      <c r="S133" s="37">
        <v>804.58872499999995</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42741.852200000001</v>
      </c>
      <c r="D136" s="37">
        <v>42741.852200000001</v>
      </c>
      <c r="E136" s="37">
        <v>42741.852200000001</v>
      </c>
      <c r="F136" s="37">
        <v>42741.852200000001</v>
      </c>
      <c r="G136" s="37">
        <v>42741.852200000001</v>
      </c>
      <c r="H136" s="37">
        <v>42741.852200000001</v>
      </c>
      <c r="I136" s="37">
        <v>42741.852200000001</v>
      </c>
      <c r="J136" s="37">
        <v>42741.852200000001</v>
      </c>
      <c r="K136" s="37">
        <v>42741.852200000001</v>
      </c>
      <c r="L136" s="37">
        <v>42741.852200000001</v>
      </c>
      <c r="M136" s="37">
        <v>42741.852200000001</v>
      </c>
      <c r="N136" s="37">
        <v>42741.852200000001</v>
      </c>
      <c r="O136" s="37">
        <v>43496.120179999998</v>
      </c>
      <c r="P136" s="37">
        <v>43131.56</v>
      </c>
      <c r="Q136" s="37">
        <v>39712.209147000001</v>
      </c>
      <c r="R136" s="37">
        <v>40594.283645833333</v>
      </c>
      <c r="S136" s="37">
        <v>39360.217423000002</v>
      </c>
    </row>
    <row r="137" spans="2:19">
      <c r="B137" s="6">
        <v>1983</v>
      </c>
      <c r="C137" s="37">
        <v>155965.78260000001</v>
      </c>
      <c r="D137" s="37">
        <v>155965.78260000001</v>
      </c>
      <c r="E137" s="37">
        <v>155965.78260000001</v>
      </c>
      <c r="F137" s="37">
        <v>155965.78260000001</v>
      </c>
      <c r="G137" s="37">
        <v>155965.78260000001</v>
      </c>
      <c r="H137" s="37">
        <v>155965.78260000001</v>
      </c>
      <c r="I137" s="37">
        <v>155965.78260000001</v>
      </c>
      <c r="J137" s="37">
        <v>155965.78260000001</v>
      </c>
      <c r="K137" s="37">
        <v>155965.78260000001</v>
      </c>
      <c r="L137" s="37">
        <v>155965.78260000001</v>
      </c>
      <c r="M137" s="37">
        <v>155965.78260000001</v>
      </c>
      <c r="N137" s="37">
        <v>155965.78260000001</v>
      </c>
      <c r="O137" s="37">
        <v>158718.11994</v>
      </c>
      <c r="P137" s="37">
        <v>157387.82</v>
      </c>
      <c r="Q137" s="37">
        <v>144910.56095100002</v>
      </c>
      <c r="R137" s="37">
        <v>148129.26656250001</v>
      </c>
      <c r="S137" s="37">
        <v>143626.13685900002</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1122.6528000000001</v>
      </c>
      <c r="D139" s="37">
        <v>1122.6528000000001</v>
      </c>
      <c r="E139" s="37">
        <v>1122.6528000000001</v>
      </c>
      <c r="F139" s="37">
        <v>1122.6528000000001</v>
      </c>
      <c r="G139" s="37">
        <v>1122.6528000000001</v>
      </c>
      <c r="H139" s="37">
        <v>1122.6528000000001</v>
      </c>
      <c r="I139" s="37">
        <v>1122.6528000000001</v>
      </c>
      <c r="J139" s="37">
        <v>1122.6528000000001</v>
      </c>
      <c r="K139" s="37">
        <v>1122.6528000000001</v>
      </c>
      <c r="L139" s="37">
        <v>1122.6528000000001</v>
      </c>
      <c r="M139" s="37">
        <v>1122.6528000000001</v>
      </c>
      <c r="N139" s="37">
        <v>1122.6528000000001</v>
      </c>
      <c r="O139" s="37">
        <v>1142.46432</v>
      </c>
      <c r="P139" s="37">
        <v>1132.8900000000001</v>
      </c>
      <c r="Q139" s="37">
        <v>1043.0765280000001</v>
      </c>
      <c r="R139" s="37">
        <v>1066.2450000000001</v>
      </c>
      <c r="S139" s="37">
        <v>1033.831152</v>
      </c>
    </row>
    <row r="140" spans="2:19">
      <c r="B140" s="6">
        <v>1980</v>
      </c>
      <c r="C140" s="37">
        <v>4041.7636000000002</v>
      </c>
      <c r="D140" s="37">
        <v>2712.9348000000005</v>
      </c>
      <c r="E140" s="37">
        <v>2712.9348000000005</v>
      </c>
      <c r="F140" s="37">
        <v>2712.9348000000005</v>
      </c>
      <c r="G140" s="37">
        <v>2712.9348000000005</v>
      </c>
      <c r="H140" s="37">
        <v>2712.9348000000005</v>
      </c>
      <c r="I140" s="37">
        <v>2712.9348000000005</v>
      </c>
      <c r="J140" s="37">
        <v>2712.9348000000005</v>
      </c>
      <c r="K140" s="37">
        <v>2712.9348000000005</v>
      </c>
      <c r="L140" s="37">
        <v>2712.9348000000005</v>
      </c>
      <c r="M140" s="37">
        <v>2712.9348000000005</v>
      </c>
      <c r="N140" s="37">
        <v>2712.9348000000005</v>
      </c>
      <c r="O140" s="37">
        <v>2760.8101200000001</v>
      </c>
      <c r="P140" s="37">
        <v>2737.67</v>
      </c>
      <c r="Q140" s="37">
        <v>2520.6355980000003</v>
      </c>
      <c r="R140" s="37">
        <v>2576.6231250000001</v>
      </c>
      <c r="S140" s="37">
        <v>2498.2937820000002</v>
      </c>
    </row>
    <row r="141" spans="2:19">
      <c r="B141" s="6">
        <v>1979</v>
      </c>
      <c r="C141" s="37"/>
      <c r="D141" s="37"/>
      <c r="E141" s="37"/>
      <c r="F141" s="37"/>
      <c r="G141" s="37"/>
      <c r="H141" s="37"/>
      <c r="I141" s="37"/>
      <c r="J141" s="37"/>
      <c r="K141" s="37"/>
      <c r="L141" s="37"/>
      <c r="M141" s="37"/>
      <c r="N141" s="37"/>
      <c r="O141" s="37">
        <v>0</v>
      </c>
      <c r="P141" s="37">
        <v>0</v>
      </c>
      <c r="Q141" s="37">
        <v>0</v>
      </c>
      <c r="R141" s="37">
        <v>0</v>
      </c>
      <c r="S141" s="37"/>
    </row>
    <row r="142" spans="2:19">
      <c r="B142" s="6">
        <v>1978</v>
      </c>
      <c r="C142" s="37"/>
      <c r="D142" s="37"/>
      <c r="E142" s="37"/>
      <c r="F142" s="37"/>
      <c r="G142" s="37"/>
      <c r="H142" s="37"/>
      <c r="I142" s="37"/>
      <c r="J142" s="37"/>
      <c r="K142" s="37"/>
      <c r="L142" s="37"/>
      <c r="M142" s="37"/>
      <c r="N142" s="37"/>
      <c r="O142" s="37">
        <v>0</v>
      </c>
      <c r="P142" s="37">
        <v>0</v>
      </c>
      <c r="Q142" s="37">
        <v>0</v>
      </c>
      <c r="R142" s="37">
        <v>0</v>
      </c>
      <c r="S142" s="37"/>
    </row>
    <row r="143" spans="2:19">
      <c r="B143" s="6">
        <v>1977</v>
      </c>
      <c r="C143" s="37"/>
      <c r="D143" s="37"/>
      <c r="E143" s="37"/>
      <c r="F143" s="37"/>
      <c r="G143" s="37"/>
      <c r="H143" s="37"/>
      <c r="I143" s="37"/>
      <c r="J143" s="37"/>
      <c r="K143" s="37"/>
      <c r="L143" s="37"/>
      <c r="M143" s="37"/>
      <c r="N143" s="37"/>
      <c r="O143" s="37">
        <v>0</v>
      </c>
      <c r="P143" s="37">
        <v>0</v>
      </c>
      <c r="Q143" s="37">
        <v>0</v>
      </c>
      <c r="R143" s="37">
        <v>0</v>
      </c>
      <c r="S143" s="37"/>
    </row>
    <row r="144" spans="2:19">
      <c r="B144" s="6">
        <v>1976</v>
      </c>
      <c r="C144" s="37"/>
      <c r="D144" s="37"/>
      <c r="E144" s="37"/>
      <c r="F144" s="37"/>
      <c r="G144" s="37"/>
      <c r="H144" s="37"/>
      <c r="I144" s="37"/>
      <c r="J144" s="37"/>
      <c r="K144" s="37"/>
      <c r="L144" s="37"/>
      <c r="M144" s="37"/>
      <c r="N144" s="37"/>
      <c r="O144" s="37">
        <v>0</v>
      </c>
      <c r="P144" s="37">
        <v>0</v>
      </c>
      <c r="Q144" s="37">
        <v>0</v>
      </c>
      <c r="R144" s="37">
        <v>0</v>
      </c>
      <c r="S144" s="37"/>
    </row>
    <row r="145" spans="2:19">
      <c r="B145" s="6">
        <v>1975</v>
      </c>
      <c r="C145" s="37"/>
      <c r="D145" s="37"/>
      <c r="E145" s="37"/>
      <c r="F145" s="37"/>
      <c r="G145" s="37"/>
      <c r="H145" s="37"/>
      <c r="I145" s="37"/>
      <c r="J145" s="37"/>
      <c r="K145" s="37"/>
      <c r="L145" s="37"/>
      <c r="M145" s="37"/>
      <c r="N145" s="37"/>
      <c r="O145" s="37">
        <v>0</v>
      </c>
      <c r="P145" s="37">
        <v>0</v>
      </c>
      <c r="Q145" s="37">
        <v>0</v>
      </c>
      <c r="R145" s="37">
        <v>0</v>
      </c>
      <c r="S145" s="37"/>
    </row>
    <row r="146" spans="2:19">
      <c r="B146" s="6">
        <v>1974</v>
      </c>
      <c r="C146" s="37"/>
      <c r="D146" s="37"/>
      <c r="E146" s="37"/>
      <c r="F146" s="37"/>
      <c r="G146" s="37"/>
      <c r="H146" s="37"/>
      <c r="I146" s="37"/>
      <c r="J146" s="37"/>
      <c r="K146" s="37"/>
      <c r="L146" s="37"/>
      <c r="M146" s="37"/>
      <c r="N146" s="37"/>
      <c r="O146" s="37">
        <v>0</v>
      </c>
      <c r="P146" s="37">
        <v>0</v>
      </c>
      <c r="Q146" s="37">
        <v>0</v>
      </c>
      <c r="R146" s="37">
        <v>0</v>
      </c>
      <c r="S146" s="37"/>
    </row>
    <row r="147" spans="2:19">
      <c r="B147" s="6">
        <v>1973</v>
      </c>
      <c r="C147" s="37"/>
      <c r="D147" s="37"/>
      <c r="E147" s="37"/>
      <c r="F147" s="37"/>
      <c r="G147" s="37"/>
      <c r="H147" s="37"/>
      <c r="I147" s="37"/>
      <c r="J147" s="37"/>
      <c r="K147" s="37"/>
      <c r="L147" s="37"/>
      <c r="M147" s="37"/>
      <c r="N147" s="37"/>
      <c r="O147" s="37">
        <v>0</v>
      </c>
      <c r="P147" s="37">
        <v>0</v>
      </c>
      <c r="Q147" s="37">
        <v>0</v>
      </c>
      <c r="R147" s="37">
        <v>0</v>
      </c>
      <c r="S147" s="37"/>
    </row>
    <row r="148" spans="2:19">
      <c r="B148" s="6">
        <v>1972</v>
      </c>
      <c r="C148" s="37"/>
      <c r="D148" s="37"/>
      <c r="E148" s="37"/>
      <c r="F148" s="37"/>
      <c r="G148" s="37"/>
      <c r="H148" s="37"/>
      <c r="I148" s="37"/>
      <c r="J148" s="37"/>
      <c r="K148" s="37"/>
      <c r="L148" s="37"/>
      <c r="M148" s="37"/>
      <c r="N148" s="37"/>
      <c r="O148" s="37">
        <v>0</v>
      </c>
      <c r="P148" s="37">
        <v>0</v>
      </c>
      <c r="Q148" s="37">
        <v>0</v>
      </c>
      <c r="R148" s="37">
        <v>0</v>
      </c>
      <c r="S148" s="37"/>
    </row>
    <row r="149" spans="2:19">
      <c r="B149" s="6">
        <v>1971</v>
      </c>
      <c r="C149" s="37"/>
      <c r="D149" s="37"/>
      <c r="E149" s="37"/>
      <c r="F149" s="37"/>
      <c r="G149" s="37"/>
      <c r="H149" s="37"/>
      <c r="I149" s="37"/>
      <c r="J149" s="37"/>
      <c r="K149" s="37"/>
      <c r="L149" s="37"/>
      <c r="M149" s="37"/>
      <c r="N149" s="37"/>
      <c r="O149" s="37">
        <v>0</v>
      </c>
      <c r="P149" s="37">
        <v>0</v>
      </c>
      <c r="Q149" s="37">
        <v>0</v>
      </c>
      <c r="R149" s="37">
        <v>0</v>
      </c>
      <c r="S149" s="37"/>
    </row>
    <row r="150" spans="2:19">
      <c r="B150" s="6">
        <v>1970</v>
      </c>
      <c r="C150" s="37"/>
      <c r="D150" s="37"/>
      <c r="E150" s="37"/>
      <c r="F150" s="37"/>
      <c r="G150" s="37"/>
      <c r="H150" s="37"/>
      <c r="I150" s="37"/>
      <c r="J150" s="37"/>
      <c r="K150" s="37"/>
      <c r="L150" s="37"/>
      <c r="M150" s="37"/>
      <c r="N150" s="37"/>
      <c r="O150" s="37">
        <v>0</v>
      </c>
      <c r="P150" s="37">
        <v>0</v>
      </c>
      <c r="Q150" s="37">
        <v>0</v>
      </c>
      <c r="R150" s="37">
        <v>0</v>
      </c>
      <c r="S150" s="37"/>
    </row>
    <row r="151" spans="2:19">
      <c r="B151" s="6">
        <v>1969</v>
      </c>
      <c r="C151" s="37"/>
      <c r="D151" s="37"/>
      <c r="E151" s="37"/>
      <c r="F151" s="37"/>
      <c r="G151" s="37"/>
      <c r="H151" s="37"/>
      <c r="I151" s="37"/>
      <c r="J151" s="37"/>
      <c r="K151" s="37"/>
      <c r="L151" s="37"/>
      <c r="M151" s="37"/>
      <c r="N151" s="37"/>
      <c r="O151" s="37">
        <v>0</v>
      </c>
      <c r="P151" s="37">
        <v>0</v>
      </c>
      <c r="Q151" s="37">
        <v>0</v>
      </c>
      <c r="R151" s="37">
        <v>0</v>
      </c>
      <c r="S151" s="37"/>
    </row>
    <row r="152" spans="2:19">
      <c r="B152" s="6">
        <v>1968</v>
      </c>
      <c r="C152" s="37"/>
      <c r="D152" s="37"/>
      <c r="E152" s="37"/>
      <c r="F152" s="37"/>
      <c r="G152" s="37"/>
      <c r="H152" s="37"/>
      <c r="I152" s="37"/>
      <c r="J152" s="37"/>
      <c r="K152" s="37"/>
      <c r="L152" s="37"/>
      <c r="M152" s="37"/>
      <c r="N152" s="37"/>
      <c r="O152" s="37">
        <v>0</v>
      </c>
      <c r="P152" s="37">
        <v>0</v>
      </c>
      <c r="Q152" s="37">
        <v>0</v>
      </c>
      <c r="R152" s="37">
        <v>0</v>
      </c>
      <c r="S152" s="37"/>
    </row>
    <row r="153" spans="2:19">
      <c r="B153" s="6">
        <v>1967</v>
      </c>
      <c r="C153" s="37"/>
      <c r="D153" s="37"/>
      <c r="E153" s="37"/>
      <c r="F153" s="37"/>
      <c r="G153" s="37"/>
      <c r="H153" s="37"/>
      <c r="I153" s="37"/>
      <c r="J153" s="37"/>
      <c r="K153" s="37"/>
      <c r="L153" s="37"/>
      <c r="M153" s="37"/>
      <c r="N153" s="37"/>
      <c r="O153" s="37">
        <v>0</v>
      </c>
      <c r="P153" s="37">
        <v>0</v>
      </c>
      <c r="Q153" s="37">
        <v>0</v>
      </c>
      <c r="R153" s="37">
        <v>0</v>
      </c>
      <c r="S153" s="37"/>
    </row>
    <row r="154" spans="2:19">
      <c r="B154" s="6">
        <v>1966</v>
      </c>
      <c r="C154" s="37"/>
      <c r="D154" s="37"/>
      <c r="E154" s="37"/>
      <c r="F154" s="37"/>
      <c r="G154" s="37"/>
      <c r="H154" s="37"/>
      <c r="I154" s="37"/>
      <c r="J154" s="37"/>
      <c r="K154" s="37"/>
      <c r="L154" s="37"/>
      <c r="M154" s="37"/>
      <c r="N154" s="37"/>
      <c r="O154" s="37">
        <v>0</v>
      </c>
      <c r="P154" s="37">
        <v>0</v>
      </c>
      <c r="Q154" s="37">
        <v>0</v>
      </c>
      <c r="R154" s="37">
        <v>0</v>
      </c>
      <c r="S154" s="37"/>
    </row>
    <row r="155" spans="2:19">
      <c r="B155" s="6">
        <v>1965</v>
      </c>
      <c r="C155" s="37"/>
      <c r="D155" s="37"/>
      <c r="E155" s="37"/>
      <c r="F155" s="37"/>
      <c r="G155" s="37"/>
      <c r="H155" s="37"/>
      <c r="I155" s="37"/>
      <c r="J155" s="37"/>
      <c r="K155" s="37"/>
      <c r="L155" s="37"/>
      <c r="M155" s="37"/>
      <c r="N155" s="37"/>
      <c r="O155" s="37">
        <v>0</v>
      </c>
      <c r="P155" s="37">
        <v>0</v>
      </c>
      <c r="Q155" s="37">
        <v>0</v>
      </c>
      <c r="R155" s="37">
        <v>0</v>
      </c>
      <c r="S155" s="37"/>
    </row>
    <row r="156" spans="2:19">
      <c r="B156" s="6">
        <v>1964</v>
      </c>
      <c r="C156" s="37"/>
      <c r="D156" s="37"/>
      <c r="E156" s="37"/>
      <c r="F156" s="37"/>
      <c r="G156" s="37"/>
      <c r="H156" s="37"/>
      <c r="I156" s="37"/>
      <c r="J156" s="37"/>
      <c r="K156" s="37"/>
      <c r="L156" s="37"/>
      <c r="M156" s="37"/>
      <c r="N156" s="37"/>
      <c r="O156" s="37">
        <v>0</v>
      </c>
      <c r="P156" s="37">
        <v>0</v>
      </c>
      <c r="Q156" s="37">
        <v>0</v>
      </c>
      <c r="R156" s="37">
        <v>0</v>
      </c>
      <c r="S156" s="37"/>
    </row>
    <row r="157" spans="2:19">
      <c r="B157" s="6">
        <v>1963</v>
      </c>
      <c r="C157" s="37"/>
      <c r="D157" s="37"/>
      <c r="E157" s="37"/>
      <c r="F157" s="37"/>
      <c r="G157" s="37"/>
      <c r="H157" s="37"/>
      <c r="I157" s="37"/>
      <c r="J157" s="37"/>
      <c r="K157" s="37"/>
      <c r="L157" s="37"/>
      <c r="M157" s="37"/>
      <c r="N157" s="37"/>
      <c r="O157" s="37">
        <v>0</v>
      </c>
      <c r="P157" s="37">
        <v>0</v>
      </c>
      <c r="Q157" s="37">
        <v>0</v>
      </c>
      <c r="R157" s="37">
        <v>0</v>
      </c>
      <c r="S157" s="37"/>
    </row>
    <row r="158" spans="2:19">
      <c r="B158" s="6">
        <v>1962</v>
      </c>
      <c r="C158" s="37"/>
      <c r="D158" s="37"/>
      <c r="E158" s="37"/>
      <c r="F158" s="37"/>
      <c r="G158" s="37"/>
      <c r="H158" s="37"/>
      <c r="I158" s="37"/>
      <c r="J158" s="37"/>
      <c r="K158" s="37"/>
      <c r="L158" s="37"/>
      <c r="M158" s="37"/>
      <c r="N158" s="37"/>
      <c r="O158" s="37">
        <v>0</v>
      </c>
      <c r="P158" s="37">
        <v>0</v>
      </c>
      <c r="Q158" s="37">
        <v>0</v>
      </c>
      <c r="R158" s="37">
        <v>0</v>
      </c>
      <c r="S158" s="37"/>
    </row>
    <row r="159" spans="2:19">
      <c r="B159" s="6">
        <v>1961</v>
      </c>
      <c r="C159" s="37"/>
      <c r="D159" s="37"/>
      <c r="E159" s="37"/>
      <c r="F159" s="37"/>
      <c r="G159" s="37"/>
      <c r="H159" s="37"/>
      <c r="I159" s="37"/>
      <c r="J159" s="37"/>
      <c r="K159" s="37"/>
      <c r="L159" s="37"/>
      <c r="M159" s="37"/>
      <c r="N159" s="37"/>
      <c r="O159" s="37">
        <v>0</v>
      </c>
      <c r="P159" s="37">
        <v>0</v>
      </c>
      <c r="Q159" s="37">
        <v>0</v>
      </c>
      <c r="R159" s="37">
        <v>0</v>
      </c>
      <c r="S159" s="37"/>
    </row>
    <row r="160" spans="2:19">
      <c r="B160" s="6">
        <v>1960</v>
      </c>
      <c r="C160" s="37"/>
      <c r="D160" s="37"/>
      <c r="E160" s="37"/>
      <c r="F160" s="37"/>
      <c r="G160" s="37"/>
      <c r="H160" s="37"/>
      <c r="I160" s="37"/>
      <c r="J160" s="37"/>
      <c r="K160" s="37"/>
      <c r="L160" s="37"/>
      <c r="M160" s="37"/>
      <c r="N160" s="37"/>
      <c r="O160" s="37">
        <v>0</v>
      </c>
      <c r="P160" s="37">
        <v>0</v>
      </c>
      <c r="Q160" s="37">
        <v>0</v>
      </c>
      <c r="R160" s="37">
        <v>0</v>
      </c>
      <c r="S160" s="37"/>
    </row>
    <row r="161" spans="2:19">
      <c r="B161" s="6">
        <v>1959</v>
      </c>
      <c r="C161" s="37"/>
      <c r="D161" s="37"/>
      <c r="E161" s="37"/>
      <c r="F161" s="37"/>
      <c r="G161" s="37"/>
      <c r="H161" s="37"/>
      <c r="I161" s="37"/>
      <c r="J161" s="37"/>
      <c r="K161" s="37"/>
      <c r="L161" s="37"/>
      <c r="M161" s="37"/>
      <c r="N161" s="37"/>
      <c r="O161" s="37">
        <v>0</v>
      </c>
      <c r="P161" s="37">
        <v>0</v>
      </c>
      <c r="Q161" s="37">
        <v>0</v>
      </c>
      <c r="R161" s="37">
        <v>0</v>
      </c>
      <c r="S161" s="37"/>
    </row>
    <row r="162" spans="2:19">
      <c r="B162" s="6">
        <v>1958</v>
      </c>
      <c r="C162" s="37"/>
      <c r="D162" s="37"/>
      <c r="E162" s="37"/>
      <c r="F162" s="37"/>
      <c r="G162" s="37"/>
      <c r="H162" s="37"/>
      <c r="I162" s="37"/>
      <c r="J162" s="37"/>
      <c r="K162" s="37"/>
      <c r="L162" s="37"/>
      <c r="M162" s="37"/>
      <c r="N162" s="37"/>
      <c r="O162" s="37">
        <v>0</v>
      </c>
      <c r="P162" s="37">
        <v>0</v>
      </c>
      <c r="Q162" s="37">
        <v>0</v>
      </c>
      <c r="R162" s="37">
        <v>0</v>
      </c>
      <c r="S162" s="37"/>
    </row>
    <row r="163" spans="2:19">
      <c r="B163" s="6">
        <v>1957</v>
      </c>
      <c r="C163" s="37"/>
      <c r="D163" s="37"/>
      <c r="E163" s="37"/>
      <c r="F163" s="37"/>
      <c r="G163" s="37"/>
      <c r="H163" s="37"/>
      <c r="I163" s="37"/>
      <c r="J163" s="37"/>
      <c r="K163" s="37"/>
      <c r="L163" s="37"/>
      <c r="M163" s="37"/>
      <c r="N163" s="37"/>
      <c r="O163" s="37">
        <v>0</v>
      </c>
      <c r="P163" s="37">
        <v>0</v>
      </c>
      <c r="Q163" s="37">
        <v>0</v>
      </c>
      <c r="R163" s="37">
        <v>0</v>
      </c>
      <c r="S163" s="37"/>
    </row>
    <row r="164" spans="2:19">
      <c r="B164" s="6">
        <v>1956</v>
      </c>
      <c r="C164" s="37"/>
      <c r="D164" s="37"/>
      <c r="E164" s="37"/>
      <c r="F164" s="37"/>
      <c r="G164" s="37"/>
      <c r="H164" s="37"/>
      <c r="I164" s="37"/>
      <c r="J164" s="37"/>
      <c r="K164" s="37"/>
      <c r="L164" s="37"/>
      <c r="M164" s="37"/>
      <c r="N164" s="37"/>
      <c r="O164" s="37">
        <v>0</v>
      </c>
      <c r="P164" s="37">
        <v>0</v>
      </c>
      <c r="Q164" s="37">
        <v>0</v>
      </c>
      <c r="R164" s="37">
        <v>0</v>
      </c>
      <c r="S164" s="37"/>
    </row>
    <row r="165" spans="2:19">
      <c r="B165" s="6">
        <v>1955</v>
      </c>
      <c r="C165" s="37"/>
      <c r="D165" s="37"/>
      <c r="E165" s="37"/>
      <c r="F165" s="37"/>
      <c r="G165" s="37"/>
      <c r="H165" s="37"/>
      <c r="I165" s="37"/>
      <c r="J165" s="37"/>
      <c r="K165" s="37"/>
      <c r="L165" s="37"/>
      <c r="M165" s="37"/>
      <c r="N165" s="37"/>
      <c r="O165" s="37">
        <v>0</v>
      </c>
      <c r="P165" s="37">
        <v>0</v>
      </c>
      <c r="Q165" s="37">
        <v>0</v>
      </c>
      <c r="R165" s="37">
        <v>0</v>
      </c>
      <c r="S165" s="37"/>
    </row>
    <row r="166" spans="2:19">
      <c r="B166" s="6">
        <v>1954</v>
      </c>
      <c r="C166" s="37"/>
      <c r="D166" s="37"/>
      <c r="E166" s="37"/>
      <c r="F166" s="37"/>
      <c r="G166" s="37"/>
      <c r="H166" s="37"/>
      <c r="I166" s="37"/>
      <c r="J166" s="37"/>
      <c r="K166" s="37"/>
      <c r="L166" s="37"/>
      <c r="M166" s="37"/>
      <c r="N166" s="37"/>
      <c r="O166" s="37">
        <v>0</v>
      </c>
      <c r="P166" s="37">
        <v>0</v>
      </c>
      <c r="Q166" s="37">
        <v>0</v>
      </c>
      <c r="R166" s="37">
        <v>0</v>
      </c>
      <c r="S166" s="37"/>
    </row>
    <row r="167" spans="2:19">
      <c r="B167" s="6">
        <v>1953</v>
      </c>
      <c r="C167" s="37"/>
      <c r="D167" s="37"/>
      <c r="E167" s="37"/>
      <c r="F167" s="37"/>
      <c r="G167" s="37"/>
      <c r="H167" s="37"/>
      <c r="I167" s="37"/>
      <c r="J167" s="37"/>
      <c r="K167" s="37"/>
      <c r="L167" s="37"/>
      <c r="M167" s="37"/>
      <c r="N167" s="37"/>
      <c r="O167" s="37">
        <v>0</v>
      </c>
      <c r="P167" s="37">
        <v>0</v>
      </c>
      <c r="Q167" s="37">
        <v>0</v>
      </c>
      <c r="R167" s="37">
        <v>0</v>
      </c>
      <c r="S167" s="37"/>
    </row>
    <row r="168" spans="2:19">
      <c r="B168" s="6">
        <v>1952</v>
      </c>
      <c r="C168" s="37"/>
      <c r="D168" s="37"/>
      <c r="E168" s="37"/>
      <c r="F168" s="37"/>
      <c r="G168" s="37"/>
      <c r="H168" s="37"/>
      <c r="I168" s="37"/>
      <c r="J168" s="37"/>
      <c r="K168" s="37"/>
      <c r="L168" s="37"/>
      <c r="M168" s="37"/>
      <c r="N168" s="37"/>
      <c r="O168" s="37">
        <v>0</v>
      </c>
      <c r="P168" s="37">
        <v>0</v>
      </c>
      <c r="Q168" s="37">
        <v>0</v>
      </c>
      <c r="R168" s="37">
        <v>0</v>
      </c>
      <c r="S168" s="37"/>
    </row>
    <row r="169" spans="2:19">
      <c r="B169" s="6">
        <v>1951</v>
      </c>
      <c r="C169" s="37"/>
      <c r="D169" s="37"/>
      <c r="E169" s="37"/>
      <c r="F169" s="37"/>
      <c r="G169" s="37"/>
      <c r="H169" s="37"/>
      <c r="I169" s="37"/>
      <c r="J169" s="37"/>
      <c r="K169" s="37"/>
      <c r="L169" s="37"/>
      <c r="M169" s="37"/>
      <c r="N169" s="37"/>
      <c r="O169" s="37">
        <v>0</v>
      </c>
      <c r="P169" s="37">
        <v>0</v>
      </c>
      <c r="Q169" s="37">
        <v>0</v>
      </c>
      <c r="R169" s="37">
        <v>0</v>
      </c>
      <c r="S169" s="37"/>
    </row>
    <row r="170" spans="2:19">
      <c r="B170" s="6">
        <v>1950</v>
      </c>
      <c r="C170" s="37"/>
      <c r="D170" s="37"/>
      <c r="E170" s="37"/>
      <c r="F170" s="37"/>
      <c r="G170" s="37"/>
      <c r="H170" s="37"/>
      <c r="I170" s="37"/>
      <c r="J170" s="37"/>
      <c r="K170" s="37"/>
      <c r="L170" s="37"/>
      <c r="M170" s="37"/>
      <c r="N170" s="37"/>
      <c r="O170" s="37">
        <v>0</v>
      </c>
      <c r="P170" s="37">
        <v>0</v>
      </c>
      <c r="Q170" s="37">
        <v>0</v>
      </c>
      <c r="R170" s="37">
        <v>0</v>
      </c>
      <c r="S170" s="37"/>
    </row>
    <row r="171" spans="2:19">
      <c r="B171" s="6">
        <v>1949</v>
      </c>
      <c r="C171" s="37"/>
      <c r="D171" s="37"/>
      <c r="E171" s="37"/>
      <c r="F171" s="37"/>
      <c r="G171" s="37"/>
      <c r="H171" s="37"/>
      <c r="I171" s="37"/>
      <c r="J171" s="37"/>
      <c r="K171" s="37"/>
      <c r="L171" s="37"/>
      <c r="M171" s="37"/>
      <c r="N171" s="37"/>
      <c r="O171" s="37">
        <v>0</v>
      </c>
      <c r="P171" s="37">
        <v>0</v>
      </c>
      <c r="Q171" s="37">
        <v>0</v>
      </c>
      <c r="R171" s="37">
        <v>0</v>
      </c>
      <c r="S171" s="37"/>
    </row>
    <row r="172" spans="2:19">
      <c r="B172" s="6">
        <v>1948</v>
      </c>
      <c r="C172" s="37"/>
      <c r="D172" s="37"/>
      <c r="E172" s="37"/>
      <c r="F172" s="37"/>
      <c r="G172" s="37"/>
      <c r="H172" s="37"/>
      <c r="I172" s="37"/>
      <c r="J172" s="37"/>
      <c r="K172" s="37"/>
      <c r="L172" s="37"/>
      <c r="M172" s="37"/>
      <c r="N172" s="37"/>
      <c r="O172" s="37">
        <v>0</v>
      </c>
      <c r="P172" s="37">
        <v>0</v>
      </c>
      <c r="Q172" s="37">
        <v>0</v>
      </c>
      <c r="R172" s="37">
        <v>0</v>
      </c>
      <c r="S172" s="37"/>
    </row>
    <row r="173" spans="2:19">
      <c r="B173" s="6">
        <v>1947</v>
      </c>
      <c r="C173" s="37"/>
      <c r="D173" s="37"/>
      <c r="E173" s="37"/>
      <c r="F173" s="37"/>
      <c r="G173" s="37"/>
      <c r="H173" s="37"/>
      <c r="I173" s="37"/>
      <c r="J173" s="37"/>
      <c r="K173" s="37"/>
      <c r="L173" s="37"/>
      <c r="M173" s="37"/>
      <c r="N173" s="37"/>
      <c r="O173" s="37">
        <v>0</v>
      </c>
      <c r="P173" s="37">
        <v>0</v>
      </c>
      <c r="Q173" s="37">
        <v>0</v>
      </c>
      <c r="R173" s="37">
        <v>0</v>
      </c>
      <c r="S173" s="37"/>
    </row>
    <row r="174" spans="2:19">
      <c r="B174" s="6">
        <v>1946</v>
      </c>
      <c r="C174" s="37"/>
      <c r="D174" s="37"/>
      <c r="E174" s="37"/>
      <c r="F174" s="37"/>
      <c r="G174" s="37"/>
      <c r="H174" s="37"/>
      <c r="I174" s="37"/>
      <c r="J174" s="37"/>
      <c r="K174" s="37"/>
      <c r="L174" s="37"/>
      <c r="M174" s="37"/>
      <c r="N174" s="37"/>
      <c r="O174" s="37">
        <v>0</v>
      </c>
      <c r="P174" s="37">
        <v>0</v>
      </c>
      <c r="Q174" s="37">
        <v>0</v>
      </c>
      <c r="R174" s="37">
        <v>0</v>
      </c>
      <c r="S174" s="37"/>
    </row>
    <row r="175" spans="2:19">
      <c r="B175" s="6">
        <v>1945</v>
      </c>
      <c r="C175" s="37"/>
      <c r="D175" s="37"/>
      <c r="E175" s="37"/>
      <c r="F175" s="37"/>
      <c r="G175" s="37"/>
      <c r="H175" s="37"/>
      <c r="I175" s="37"/>
      <c r="J175" s="37"/>
      <c r="K175" s="37"/>
      <c r="L175" s="37"/>
      <c r="M175" s="37"/>
      <c r="N175" s="37"/>
      <c r="O175" s="37">
        <v>0</v>
      </c>
      <c r="P175" s="37">
        <v>0</v>
      </c>
      <c r="Q175" s="37">
        <v>0</v>
      </c>
      <c r="R175" s="37">
        <v>0</v>
      </c>
      <c r="S175" s="37"/>
    </row>
    <row r="176" spans="2:19">
      <c r="B176" s="6">
        <v>1944</v>
      </c>
      <c r="C176" s="37"/>
      <c r="D176" s="37"/>
      <c r="E176" s="37"/>
      <c r="F176" s="37"/>
      <c r="G176" s="37"/>
      <c r="H176" s="37"/>
      <c r="I176" s="37"/>
      <c r="J176" s="37"/>
      <c r="K176" s="37"/>
      <c r="L176" s="37"/>
      <c r="M176" s="37"/>
      <c r="N176" s="37"/>
      <c r="O176" s="37">
        <v>0</v>
      </c>
      <c r="P176" s="37">
        <v>0</v>
      </c>
      <c r="Q176" s="37">
        <v>0</v>
      </c>
      <c r="R176" s="37">
        <v>0</v>
      </c>
      <c r="S176" s="37"/>
    </row>
    <row r="177" spans="1:19">
      <c r="B177" s="6">
        <v>1943</v>
      </c>
      <c r="C177" s="37"/>
      <c r="D177" s="37"/>
      <c r="E177" s="37"/>
      <c r="F177" s="37"/>
      <c r="G177" s="37"/>
      <c r="H177" s="37"/>
      <c r="I177" s="37"/>
      <c r="J177" s="37"/>
      <c r="K177" s="37"/>
      <c r="L177" s="37"/>
      <c r="M177" s="37"/>
      <c r="N177" s="37"/>
      <c r="O177" s="37">
        <v>0</v>
      </c>
      <c r="P177" s="37">
        <v>0</v>
      </c>
      <c r="Q177" s="37">
        <v>0</v>
      </c>
      <c r="R177" s="37">
        <v>0</v>
      </c>
      <c r="S177" s="37"/>
    </row>
    <row r="178" spans="1:19">
      <c r="B178" s="6">
        <v>1942</v>
      </c>
      <c r="C178" s="37"/>
      <c r="D178" s="37"/>
      <c r="E178" s="37"/>
      <c r="F178" s="37"/>
      <c r="G178" s="37"/>
      <c r="H178" s="37"/>
      <c r="I178" s="37"/>
      <c r="J178" s="37"/>
      <c r="K178" s="37"/>
      <c r="L178" s="37"/>
      <c r="M178" s="37"/>
      <c r="N178" s="37"/>
      <c r="O178" s="37">
        <v>0</v>
      </c>
      <c r="P178" s="37">
        <v>0</v>
      </c>
      <c r="Q178" s="37">
        <v>0</v>
      </c>
      <c r="R178" s="37">
        <v>0</v>
      </c>
      <c r="S178" s="37"/>
    </row>
    <row r="179" spans="1:19">
      <c r="B179" s="6">
        <v>1941</v>
      </c>
      <c r="C179" s="37"/>
      <c r="D179" s="37"/>
      <c r="E179" s="37"/>
      <c r="F179" s="37"/>
      <c r="G179" s="37"/>
      <c r="H179" s="37"/>
      <c r="I179" s="37"/>
      <c r="J179" s="37"/>
      <c r="K179" s="37"/>
      <c r="L179" s="37"/>
      <c r="M179" s="37"/>
      <c r="N179" s="37"/>
      <c r="O179" s="37">
        <v>0</v>
      </c>
      <c r="P179" s="37">
        <v>0</v>
      </c>
      <c r="Q179" s="37">
        <v>0</v>
      </c>
      <c r="R179" s="37">
        <v>0</v>
      </c>
      <c r="S179" s="37"/>
    </row>
    <row r="180" spans="1:19">
      <c r="B180" s="6">
        <v>1940</v>
      </c>
      <c r="C180" s="37"/>
      <c r="D180" s="37"/>
      <c r="E180" s="37"/>
      <c r="F180" s="37"/>
      <c r="G180" s="37"/>
      <c r="H180" s="37"/>
      <c r="I180" s="37"/>
      <c r="J180" s="37"/>
      <c r="K180" s="37"/>
      <c r="L180" s="37"/>
      <c r="M180" s="37"/>
      <c r="N180" s="37"/>
      <c r="O180" s="37">
        <v>0</v>
      </c>
      <c r="P180" s="37">
        <v>0</v>
      </c>
      <c r="Q180" s="37">
        <v>0</v>
      </c>
      <c r="R180" s="37">
        <v>0</v>
      </c>
      <c r="S180" s="37"/>
    </row>
    <row r="181" spans="1:19">
      <c r="B181" s="6">
        <v>1939</v>
      </c>
      <c r="C181" s="37"/>
      <c r="D181" s="37"/>
      <c r="E181" s="37"/>
      <c r="F181" s="37"/>
      <c r="G181" s="37"/>
      <c r="H181" s="37"/>
      <c r="I181" s="37"/>
      <c r="J181" s="37"/>
      <c r="K181" s="37"/>
      <c r="L181" s="37"/>
      <c r="M181" s="37"/>
      <c r="N181" s="37"/>
      <c r="O181" s="37">
        <v>0</v>
      </c>
      <c r="P181" s="37">
        <v>0</v>
      </c>
      <c r="Q181" s="37">
        <v>0</v>
      </c>
      <c r="R181" s="37">
        <v>0</v>
      </c>
      <c r="S181" s="37"/>
    </row>
    <row r="182" spans="1:19">
      <c r="B182" s="6">
        <v>1938</v>
      </c>
      <c r="C182" s="37"/>
      <c r="D182" s="37"/>
      <c r="E182" s="37"/>
      <c r="F182" s="37"/>
      <c r="G182" s="37"/>
      <c r="H182" s="37"/>
      <c r="I182" s="37"/>
      <c r="J182" s="37"/>
      <c r="K182" s="37"/>
      <c r="L182" s="37"/>
      <c r="M182" s="37"/>
      <c r="N182" s="37"/>
      <c r="O182" s="37">
        <v>0</v>
      </c>
      <c r="P182" s="37">
        <v>0</v>
      </c>
      <c r="Q182" s="37">
        <v>0</v>
      </c>
      <c r="R182" s="37">
        <v>0</v>
      </c>
      <c r="S182" s="37"/>
    </row>
    <row r="183" spans="1:19">
      <c r="B183" s="6">
        <v>1937</v>
      </c>
      <c r="C183" s="37"/>
      <c r="D183" s="37"/>
      <c r="E183" s="37"/>
      <c r="F183" s="37"/>
      <c r="G183" s="37"/>
      <c r="H183" s="37"/>
      <c r="I183" s="37"/>
      <c r="J183" s="37"/>
      <c r="K183" s="37"/>
      <c r="L183" s="37"/>
      <c r="M183" s="37"/>
      <c r="N183" s="37"/>
      <c r="O183" s="37">
        <v>0</v>
      </c>
      <c r="P183" s="37">
        <v>0</v>
      </c>
      <c r="Q183" s="37">
        <v>0</v>
      </c>
      <c r="R183" s="37">
        <v>0</v>
      </c>
      <c r="S183" s="37"/>
    </row>
    <row r="184" spans="1:19">
      <c r="B184" s="6">
        <v>1936</v>
      </c>
      <c r="C184" s="37"/>
      <c r="D184" s="37"/>
      <c r="E184" s="37"/>
      <c r="F184" s="37"/>
      <c r="G184" s="37"/>
      <c r="H184" s="37"/>
      <c r="I184" s="37"/>
      <c r="J184" s="37"/>
      <c r="K184" s="37"/>
      <c r="L184" s="37"/>
      <c r="M184" s="37"/>
      <c r="N184" s="37"/>
      <c r="O184" s="37">
        <v>0</v>
      </c>
      <c r="P184" s="37">
        <v>0</v>
      </c>
      <c r="Q184" s="37">
        <v>0</v>
      </c>
      <c r="R184" s="37">
        <v>0</v>
      </c>
      <c r="S184" s="37"/>
    </row>
    <row r="185" spans="1:19">
      <c r="B185" s="6">
        <v>1935</v>
      </c>
      <c r="C185" s="37"/>
      <c r="D185" s="37"/>
      <c r="E185" s="37"/>
      <c r="F185" s="37"/>
      <c r="G185" s="37"/>
      <c r="H185" s="37"/>
      <c r="I185" s="37"/>
      <c r="J185" s="37"/>
      <c r="K185" s="37"/>
      <c r="L185" s="37"/>
      <c r="M185" s="37"/>
      <c r="N185" s="37"/>
      <c r="O185" s="37">
        <v>0</v>
      </c>
      <c r="P185" s="37">
        <v>0</v>
      </c>
      <c r="Q185" s="37">
        <v>0</v>
      </c>
      <c r="R185" s="37">
        <v>0</v>
      </c>
      <c r="S185" s="37"/>
    </row>
    <row r="186" spans="1:19">
      <c r="B186" s="6">
        <v>1934</v>
      </c>
      <c r="C186" s="37"/>
      <c r="D186" s="37"/>
      <c r="E186" s="37"/>
      <c r="F186" s="37"/>
      <c r="G186" s="37"/>
      <c r="H186" s="37"/>
      <c r="I186" s="37"/>
      <c r="J186" s="37"/>
      <c r="K186" s="37"/>
      <c r="L186" s="37"/>
      <c r="M186" s="37"/>
      <c r="N186" s="37"/>
      <c r="O186" s="37">
        <v>0</v>
      </c>
      <c r="P186" s="37">
        <v>0</v>
      </c>
      <c r="Q186" s="37">
        <v>0</v>
      </c>
      <c r="R186" s="37">
        <v>0</v>
      </c>
      <c r="S186" s="37"/>
    </row>
    <row r="187" spans="1:19">
      <c r="B187" s="6">
        <v>1933</v>
      </c>
      <c r="C187" s="37"/>
      <c r="D187" s="37"/>
      <c r="E187" s="37"/>
      <c r="F187" s="37"/>
      <c r="G187" s="37"/>
      <c r="H187" s="37"/>
      <c r="I187" s="37"/>
      <c r="J187" s="37"/>
      <c r="K187" s="37"/>
      <c r="L187" s="37"/>
      <c r="M187" s="37"/>
      <c r="N187" s="37"/>
      <c r="O187" s="37">
        <v>0</v>
      </c>
      <c r="P187" s="37">
        <v>0</v>
      </c>
      <c r="Q187" s="37">
        <v>0</v>
      </c>
      <c r="R187" s="37">
        <v>0</v>
      </c>
      <c r="S187" s="37"/>
    </row>
    <row r="188" spans="1:19">
      <c r="B188" s="6">
        <v>1932</v>
      </c>
      <c r="C188" s="37"/>
      <c r="D188" s="37"/>
      <c r="E188" s="37"/>
      <c r="F188" s="37"/>
      <c r="G188" s="37"/>
      <c r="H188" s="37"/>
      <c r="I188" s="37"/>
      <c r="J188" s="37"/>
      <c r="K188" s="37"/>
      <c r="L188" s="37"/>
      <c r="M188" s="37"/>
      <c r="N188" s="37"/>
      <c r="O188" s="37">
        <v>0</v>
      </c>
      <c r="P188" s="37">
        <v>0</v>
      </c>
      <c r="Q188" s="37">
        <v>0</v>
      </c>
      <c r="R188" s="37">
        <v>0</v>
      </c>
      <c r="S188" s="37"/>
    </row>
    <row r="189" spans="1:19">
      <c r="B189" s="6">
        <v>1931</v>
      </c>
      <c r="C189" s="37"/>
      <c r="D189" s="37"/>
      <c r="E189" s="37"/>
      <c r="F189" s="37"/>
      <c r="G189" s="37"/>
      <c r="H189" s="37"/>
      <c r="I189" s="37"/>
      <c r="J189" s="37"/>
      <c r="K189" s="37"/>
      <c r="L189" s="37"/>
      <c r="M189" s="37"/>
      <c r="N189" s="37"/>
      <c r="O189" s="37">
        <v>0</v>
      </c>
      <c r="P189" s="37">
        <v>0</v>
      </c>
      <c r="Q189" s="37">
        <v>0</v>
      </c>
      <c r="R189" s="37">
        <v>0</v>
      </c>
      <c r="S189" s="37"/>
    </row>
    <row r="190" spans="1:19">
      <c r="B190" s="6">
        <v>1930</v>
      </c>
      <c r="C190" s="37"/>
      <c r="D190" s="37"/>
      <c r="E190" s="37"/>
      <c r="F190" s="37"/>
      <c r="G190" s="37"/>
      <c r="H190" s="37"/>
      <c r="I190" s="37"/>
      <c r="J190" s="37"/>
      <c r="K190" s="37"/>
      <c r="L190" s="37"/>
      <c r="M190" s="37"/>
      <c r="N190" s="37"/>
      <c r="O190" s="37">
        <v>0</v>
      </c>
      <c r="P190" s="37">
        <v>0</v>
      </c>
      <c r="Q190" s="37">
        <v>0</v>
      </c>
      <c r="R190" s="37">
        <v>0</v>
      </c>
      <c r="S190" s="37"/>
    </row>
    <row r="191" spans="1:19" ht="25.5">
      <c r="A191" s="75" t="s">
        <v>9</v>
      </c>
      <c r="B191" s="7" t="s">
        <v>10</v>
      </c>
      <c r="C191" s="8">
        <f>SUM(C114:C190)</f>
        <v>260753.92200000002</v>
      </c>
      <c r="D191" s="8">
        <f>SUM(D113:D190)</f>
        <v>256512.592</v>
      </c>
      <c r="E191" s="8">
        <f>SUM(E112:E190)</f>
        <v>256512.592</v>
      </c>
      <c r="F191" s="8">
        <f>SUM(F111:F190)</f>
        <v>256512.592</v>
      </c>
      <c r="G191" s="8">
        <f>SUM(G110:G190)</f>
        <v>256512.592</v>
      </c>
      <c r="H191" s="8">
        <f>SUM(H104:H190)</f>
        <v>256512.592</v>
      </c>
      <c r="I191" s="8">
        <f>SUM(I104:I190)</f>
        <v>256512.592</v>
      </c>
      <c r="J191" s="8">
        <f t="shared" ref="J191:L191" si="1">SUM(J104:J190)</f>
        <v>256512.592</v>
      </c>
      <c r="K191" s="8">
        <f>SUM(K104:K190)</f>
        <v>256512.592</v>
      </c>
      <c r="L191" s="8">
        <f t="shared" si="1"/>
        <v>256512.592</v>
      </c>
      <c r="M191" s="8">
        <f>SUM(M104:M190)</f>
        <v>256512.592</v>
      </c>
      <c r="N191" s="11">
        <f>SUM(N99:N190)</f>
        <v>256512.592</v>
      </c>
      <c r="O191" s="11">
        <f>SUM(O99:O190)</f>
        <v>239526.75210000001</v>
      </c>
      <c r="P191" s="11">
        <f>SUM(P99:P190)</f>
        <v>237519.16000000003</v>
      </c>
      <c r="Q191" s="11">
        <f>SUM(Q99:Q190)</f>
        <v>218689.30921500002</v>
      </c>
      <c r="R191" s="11">
        <f>SUM(R98:R190)</f>
        <v>223546.76406250001</v>
      </c>
      <c r="S191" s="11">
        <f>SUM(S98:S190)</f>
        <v>224758.434232</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v>2283.3788</v>
      </c>
      <c r="D235" s="37">
        <v>2283.3788</v>
      </c>
      <c r="E235" s="37">
        <v>2283.3788</v>
      </c>
      <c r="F235" s="37">
        <v>2283.3788</v>
      </c>
      <c r="G235" s="37">
        <v>2283.3788</v>
      </c>
      <c r="H235" s="37">
        <v>2283.3788</v>
      </c>
      <c r="I235" s="37">
        <v>2283.3788</v>
      </c>
      <c r="J235" s="37">
        <v>2283.3788</v>
      </c>
      <c r="K235" s="37">
        <v>2283.3788</v>
      </c>
      <c r="L235" s="37">
        <v>2283.3788</v>
      </c>
      <c r="M235" s="37">
        <v>2283.3788</v>
      </c>
      <c r="N235" s="37">
        <v>2283.3788</v>
      </c>
      <c r="O235" s="37">
        <v>2323.6737199999998</v>
      </c>
      <c r="P235" s="37">
        <v>2304.1999999999998</v>
      </c>
      <c r="Q235" s="37">
        <v>2121.5275379999998</v>
      </c>
      <c r="R235" s="37">
        <v>2168.6502083333335</v>
      </c>
      <c r="S235" s="37">
        <v>2102.723242</v>
      </c>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2283.3788</v>
      </c>
      <c r="D286" s="8">
        <f>SUM(D208:D285)</f>
        <v>2283.3788</v>
      </c>
      <c r="E286" s="8">
        <f>SUM(E207:E285)</f>
        <v>2283.3788</v>
      </c>
      <c r="F286" s="8">
        <f>SUM(F206:F285)</f>
        <v>2283.3788</v>
      </c>
      <c r="G286" s="8">
        <f>SUM(G205:G285)</f>
        <v>2283.3788</v>
      </c>
      <c r="H286" s="8">
        <f>SUM(H199:H285)</f>
        <v>2283.3788</v>
      </c>
      <c r="I286" s="8">
        <f>SUM(I199:I285)</f>
        <v>2283.3788</v>
      </c>
      <c r="J286" s="8">
        <f t="shared" ref="J286:L286" si="2">SUM(J199:J285)</f>
        <v>2283.3788</v>
      </c>
      <c r="K286" s="8">
        <f>SUM(K199:K285)</f>
        <v>2283.3788</v>
      </c>
      <c r="L286" s="8">
        <f t="shared" si="2"/>
        <v>2283.3788</v>
      </c>
      <c r="M286" s="8">
        <f>SUM(M199:M285)</f>
        <v>2283.3788</v>
      </c>
      <c r="N286" s="11">
        <f>SUM(N194:N285)</f>
        <v>2283.3788</v>
      </c>
      <c r="O286" s="11">
        <f>SUM(O194:O285)</f>
        <v>2323.6737199999998</v>
      </c>
      <c r="P286" s="11">
        <f>SUM(P194:P285)</f>
        <v>2304.1999999999998</v>
      </c>
      <c r="Q286" s="11">
        <f>SUM(Q194:Q285)</f>
        <v>2121.5275379999998</v>
      </c>
      <c r="R286" s="11">
        <f>SUM(R193:R285)</f>
        <v>2168.6502083333335</v>
      </c>
      <c r="S286" s="11">
        <f>SUM(S193:S285)</f>
        <v>2102.723242</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v>9468.3268000000007</v>
      </c>
      <c r="D315" s="37">
        <v>9468.3268000000007</v>
      </c>
      <c r="E315" s="37">
        <v>9468.3268000000007</v>
      </c>
      <c r="F315" s="37">
        <v>9468.3268000000007</v>
      </c>
      <c r="G315" s="37">
        <v>9468.3268000000007</v>
      </c>
      <c r="H315" s="37">
        <v>9468.3268000000007</v>
      </c>
      <c r="I315" s="37">
        <v>9468.3268000000007</v>
      </c>
      <c r="J315" s="37">
        <v>9468.3268000000007</v>
      </c>
      <c r="K315" s="37">
        <v>9468.3268000000007</v>
      </c>
      <c r="L315" s="37">
        <v>9468.3268000000007</v>
      </c>
      <c r="M315" s="37">
        <v>9468.3268000000007</v>
      </c>
      <c r="N315" s="37">
        <v>9468.3268000000007</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12240.367200000001</v>
      </c>
      <c r="D320" s="37">
        <v>12240.367200000001</v>
      </c>
      <c r="E320" s="37">
        <v>12240.367200000001</v>
      </c>
      <c r="F320" s="37">
        <v>12240.367200000001</v>
      </c>
      <c r="G320" s="37">
        <v>12240.367200000001</v>
      </c>
      <c r="H320" s="37">
        <v>12240.367200000001</v>
      </c>
      <c r="I320" s="37">
        <v>12240.367200000001</v>
      </c>
      <c r="J320" s="37">
        <v>12240.367200000001</v>
      </c>
      <c r="K320" s="37">
        <v>12240.367200000001</v>
      </c>
      <c r="L320" s="37">
        <v>12240.367200000001</v>
      </c>
      <c r="M320" s="37">
        <v>12240.367200000001</v>
      </c>
      <c r="N320" s="37">
        <v>12240.367200000001</v>
      </c>
      <c r="O320" s="37">
        <v>12456.373679999999</v>
      </c>
      <c r="P320" s="37">
        <v>12351.97</v>
      </c>
      <c r="Q320" s="37">
        <v>11372.741172000002</v>
      </c>
      <c r="R320" s="37">
        <v>11625.348750000001</v>
      </c>
      <c r="S320" s="37">
        <v>11271.938147999999</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8306.5604000000021</v>
      </c>
      <c r="D327" s="37">
        <v>8306.5604000000021</v>
      </c>
      <c r="E327" s="37">
        <v>8306.5604000000021</v>
      </c>
      <c r="F327" s="37">
        <v>8306.5604000000021</v>
      </c>
      <c r="G327" s="37">
        <v>8306.5604000000021</v>
      </c>
      <c r="H327" s="37">
        <v>8306.5604000000021</v>
      </c>
      <c r="I327" s="37">
        <v>8306.5604000000021</v>
      </c>
      <c r="J327" s="37">
        <v>8306.5604000000021</v>
      </c>
      <c r="K327" s="37">
        <v>8306.5604000000021</v>
      </c>
      <c r="L327" s="37">
        <v>8306.5604000000021</v>
      </c>
      <c r="M327" s="37">
        <v>8306.5604000000021</v>
      </c>
      <c r="N327" s="37">
        <v>8306.5604000000021</v>
      </c>
      <c r="O327" s="37">
        <v>8453.1467599999996</v>
      </c>
      <c r="P327" s="37">
        <v>8382.2999999999993</v>
      </c>
      <c r="Q327" s="37">
        <v>7717.7718540000005</v>
      </c>
      <c r="R327" s="37">
        <v>7889.1964583333338</v>
      </c>
      <c r="S327" s="37">
        <v>7649.3648860000003</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804.1816</v>
      </c>
      <c r="D343" s="37">
        <v>804.1816</v>
      </c>
      <c r="E343" s="37">
        <v>804.1816</v>
      </c>
      <c r="F343" s="37">
        <v>804.1816</v>
      </c>
      <c r="G343" s="37">
        <v>804.1816</v>
      </c>
      <c r="H343" s="37">
        <v>804.1816</v>
      </c>
      <c r="I343" s="37">
        <v>804.1816</v>
      </c>
      <c r="J343" s="37">
        <v>804.1816</v>
      </c>
      <c r="K343" s="37">
        <v>804.1816</v>
      </c>
      <c r="L343" s="37">
        <v>804.1816</v>
      </c>
      <c r="M343" s="37">
        <v>804.1816</v>
      </c>
      <c r="N343" s="37">
        <v>804.1816</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333416.3284</v>
      </c>
      <c r="D351" s="37">
        <v>342280.00260000001</v>
      </c>
      <c r="E351" s="37">
        <v>342280.00260000001</v>
      </c>
      <c r="F351" s="37">
        <v>342280.00260000001</v>
      </c>
      <c r="G351" s="37">
        <v>342280.00260000001</v>
      </c>
      <c r="H351" s="37">
        <v>360051.73800000001</v>
      </c>
      <c r="I351" s="37">
        <v>360082.42979999998</v>
      </c>
      <c r="J351" s="37">
        <v>360082.42979999998</v>
      </c>
      <c r="K351" s="37">
        <v>360082.42979999998</v>
      </c>
      <c r="L351" s="37">
        <v>360082.42979999998</v>
      </c>
      <c r="M351" s="37">
        <v>360082.42979999998</v>
      </c>
      <c r="N351" s="37">
        <v>360082.42979999998</v>
      </c>
      <c r="O351" s="37">
        <v>376890.61357999995</v>
      </c>
      <c r="P351" s="37">
        <v>373731.7</v>
      </c>
      <c r="Q351" s="37">
        <v>344103.30875700002</v>
      </c>
      <c r="R351" s="37">
        <v>351746.41802083328</v>
      </c>
      <c r="S351" s="37">
        <v>341053.32691299997</v>
      </c>
    </row>
    <row r="352" spans="2:19">
      <c r="B352" s="6">
        <v>1958</v>
      </c>
      <c r="C352" s="37"/>
      <c r="D352" s="37"/>
      <c r="E352" s="37"/>
      <c r="F352" s="37"/>
      <c r="G352" s="37"/>
      <c r="H352" s="37"/>
      <c r="I352" s="37"/>
      <c r="J352" s="37"/>
      <c r="K352" s="37"/>
      <c r="L352" s="37"/>
      <c r="M352" s="37"/>
      <c r="N352" s="37"/>
      <c r="O352" s="37">
        <v>0</v>
      </c>
      <c r="P352" s="37">
        <v>0</v>
      </c>
      <c r="Q352" s="37">
        <v>0</v>
      </c>
      <c r="R352" s="37">
        <v>0</v>
      </c>
      <c r="S352" s="37">
        <v>0</v>
      </c>
    </row>
    <row r="353" spans="2:19">
      <c r="B353" s="6">
        <v>1957</v>
      </c>
      <c r="C353" s="37"/>
      <c r="D353" s="37"/>
      <c r="E353" s="37"/>
      <c r="F353" s="37"/>
      <c r="G353" s="37"/>
      <c r="H353" s="37"/>
      <c r="I353" s="37"/>
      <c r="J353" s="37"/>
      <c r="K353" s="37"/>
      <c r="L353" s="37"/>
      <c r="M353" s="37"/>
      <c r="N353" s="37"/>
      <c r="O353" s="37">
        <v>0</v>
      </c>
      <c r="P353" s="37">
        <v>0</v>
      </c>
      <c r="Q353" s="37">
        <v>0</v>
      </c>
      <c r="R353" s="37">
        <v>0</v>
      </c>
      <c r="S353" s="37">
        <v>0</v>
      </c>
    </row>
    <row r="354" spans="2:19">
      <c r="B354" s="6">
        <v>1956</v>
      </c>
      <c r="C354" s="37"/>
      <c r="D354" s="37"/>
      <c r="E354" s="37"/>
      <c r="F354" s="37"/>
      <c r="G354" s="37"/>
      <c r="H354" s="37"/>
      <c r="I354" s="37"/>
      <c r="J354" s="37"/>
      <c r="K354" s="37"/>
      <c r="L354" s="37"/>
      <c r="M354" s="37"/>
      <c r="N354" s="37"/>
      <c r="O354" s="37">
        <v>0</v>
      </c>
      <c r="P354" s="37">
        <v>0</v>
      </c>
      <c r="Q354" s="37">
        <v>0</v>
      </c>
      <c r="R354" s="37">
        <v>0</v>
      </c>
      <c r="S354" s="37">
        <v>0</v>
      </c>
    </row>
    <row r="355" spans="2:19">
      <c r="B355" s="6">
        <v>1955</v>
      </c>
      <c r="C355" s="37"/>
      <c r="D355" s="37"/>
      <c r="E355" s="37"/>
      <c r="F355" s="37"/>
      <c r="G355" s="37"/>
      <c r="H355" s="37"/>
      <c r="I355" s="37"/>
      <c r="J355" s="37"/>
      <c r="K355" s="37"/>
      <c r="L355" s="37"/>
      <c r="M355" s="37"/>
      <c r="N355" s="37"/>
      <c r="O355" s="37">
        <v>0</v>
      </c>
      <c r="P355" s="37">
        <v>0</v>
      </c>
      <c r="Q355" s="37">
        <v>0</v>
      </c>
      <c r="R355" s="37">
        <v>0</v>
      </c>
      <c r="S355" s="37">
        <v>0</v>
      </c>
    </row>
    <row r="356" spans="2:19">
      <c r="B356" s="6">
        <v>1954</v>
      </c>
      <c r="C356" s="37"/>
      <c r="D356" s="37"/>
      <c r="E356" s="37"/>
      <c r="F356" s="37"/>
      <c r="G356" s="37"/>
      <c r="H356" s="37"/>
      <c r="I356" s="37"/>
      <c r="J356" s="37"/>
      <c r="K356" s="37"/>
      <c r="L356" s="37"/>
      <c r="M356" s="37"/>
      <c r="N356" s="37"/>
      <c r="O356" s="37">
        <v>0</v>
      </c>
      <c r="P356" s="37">
        <v>0</v>
      </c>
      <c r="Q356" s="37">
        <v>0</v>
      </c>
      <c r="R356" s="37">
        <v>0</v>
      </c>
      <c r="S356" s="37">
        <v>0</v>
      </c>
    </row>
    <row r="357" spans="2:19">
      <c r="B357" s="6">
        <v>1953</v>
      </c>
      <c r="C357" s="37"/>
      <c r="D357" s="37"/>
      <c r="E357" s="37"/>
      <c r="F357" s="37"/>
      <c r="G357" s="37"/>
      <c r="H357" s="37"/>
      <c r="I357" s="37"/>
      <c r="J357" s="37"/>
      <c r="K357" s="37"/>
      <c r="L357" s="37"/>
      <c r="M357" s="37"/>
      <c r="N357" s="37"/>
      <c r="O357" s="37">
        <v>0</v>
      </c>
      <c r="P357" s="37">
        <v>0</v>
      </c>
      <c r="Q357" s="37">
        <v>0</v>
      </c>
      <c r="R357" s="37">
        <v>0</v>
      </c>
      <c r="S357" s="37">
        <v>0</v>
      </c>
    </row>
    <row r="358" spans="2:19">
      <c r="B358" s="6">
        <v>1952</v>
      </c>
      <c r="C358" s="37"/>
      <c r="D358" s="37"/>
      <c r="E358" s="37"/>
      <c r="F358" s="37"/>
      <c r="G358" s="37"/>
      <c r="H358" s="37"/>
      <c r="I358" s="37"/>
      <c r="J358" s="37"/>
      <c r="K358" s="37"/>
      <c r="L358" s="37"/>
      <c r="M358" s="37"/>
      <c r="N358" s="37"/>
      <c r="O358" s="37">
        <v>0</v>
      </c>
      <c r="P358" s="37">
        <v>0</v>
      </c>
      <c r="Q358" s="37">
        <v>0</v>
      </c>
      <c r="R358" s="37">
        <v>0</v>
      </c>
      <c r="S358" s="37">
        <v>0</v>
      </c>
    </row>
    <row r="359" spans="2:19">
      <c r="B359" s="6">
        <v>1951</v>
      </c>
      <c r="C359" s="37"/>
      <c r="D359" s="37"/>
      <c r="E359" s="37"/>
      <c r="F359" s="37"/>
      <c r="G359" s="37"/>
      <c r="H359" s="37"/>
      <c r="I359" s="37"/>
      <c r="J359" s="37"/>
      <c r="K359" s="37"/>
      <c r="L359" s="37"/>
      <c r="M359" s="37"/>
      <c r="N359" s="37"/>
      <c r="O359" s="37">
        <v>0</v>
      </c>
      <c r="P359" s="37">
        <v>0</v>
      </c>
      <c r="Q359" s="37">
        <v>0</v>
      </c>
      <c r="R359" s="37">
        <v>0</v>
      </c>
      <c r="S359" s="37">
        <v>0</v>
      </c>
    </row>
    <row r="360" spans="2:19">
      <c r="B360" s="6">
        <v>1950</v>
      </c>
      <c r="C360" s="37"/>
      <c r="D360" s="37"/>
      <c r="E360" s="37"/>
      <c r="F360" s="37"/>
      <c r="G360" s="37"/>
      <c r="H360" s="37"/>
      <c r="I360" s="37"/>
      <c r="J360" s="37"/>
      <c r="K360" s="37"/>
      <c r="L360" s="37"/>
      <c r="M360" s="37"/>
      <c r="N360" s="37"/>
      <c r="O360" s="37">
        <v>0</v>
      </c>
      <c r="P360" s="37">
        <v>0</v>
      </c>
      <c r="Q360" s="37">
        <v>0</v>
      </c>
      <c r="R360" s="37">
        <v>0</v>
      </c>
      <c r="S360" s="37">
        <v>0</v>
      </c>
    </row>
    <row r="361" spans="2:19">
      <c r="B361" s="6">
        <v>1949</v>
      </c>
      <c r="C361" s="37"/>
      <c r="D361" s="37"/>
      <c r="E361" s="37"/>
      <c r="F361" s="37"/>
      <c r="G361" s="37"/>
      <c r="H361" s="37"/>
      <c r="I361" s="37"/>
      <c r="J361" s="37"/>
      <c r="K361" s="37"/>
      <c r="L361" s="37"/>
      <c r="M361" s="37"/>
      <c r="N361" s="37"/>
      <c r="O361" s="37">
        <v>0</v>
      </c>
      <c r="P361" s="37">
        <v>0</v>
      </c>
      <c r="Q361" s="37">
        <v>0</v>
      </c>
      <c r="R361" s="37">
        <v>0</v>
      </c>
      <c r="S361" s="37">
        <v>0</v>
      </c>
    </row>
    <row r="362" spans="2:19">
      <c r="B362" s="6">
        <v>1948</v>
      </c>
      <c r="C362" s="37"/>
      <c r="D362" s="37"/>
      <c r="E362" s="37"/>
      <c r="F362" s="37"/>
      <c r="G362" s="37"/>
      <c r="H362" s="37"/>
      <c r="I362" s="37"/>
      <c r="J362" s="37"/>
      <c r="K362" s="37"/>
      <c r="L362" s="37"/>
      <c r="M362" s="37"/>
      <c r="N362" s="37"/>
      <c r="O362" s="37">
        <v>0</v>
      </c>
      <c r="P362" s="37">
        <v>0</v>
      </c>
      <c r="Q362" s="37">
        <v>0</v>
      </c>
      <c r="R362" s="37">
        <v>0</v>
      </c>
      <c r="S362" s="37">
        <v>0</v>
      </c>
    </row>
    <row r="363" spans="2:19">
      <c r="B363" s="6">
        <v>1947</v>
      </c>
      <c r="C363" s="37"/>
      <c r="D363" s="37"/>
      <c r="E363" s="37"/>
      <c r="F363" s="37"/>
      <c r="G363" s="37"/>
      <c r="H363" s="37"/>
      <c r="I363" s="37"/>
      <c r="J363" s="37"/>
      <c r="K363" s="37"/>
      <c r="L363" s="37"/>
      <c r="M363" s="37"/>
      <c r="N363" s="37"/>
      <c r="O363" s="37">
        <v>0</v>
      </c>
      <c r="P363" s="37">
        <v>0</v>
      </c>
      <c r="Q363" s="37">
        <v>0</v>
      </c>
      <c r="R363" s="37">
        <v>0</v>
      </c>
      <c r="S363" s="37">
        <v>0</v>
      </c>
    </row>
    <row r="364" spans="2:19">
      <c r="B364" s="6">
        <v>1946</v>
      </c>
      <c r="C364" s="37"/>
      <c r="D364" s="37"/>
      <c r="E364" s="37"/>
      <c r="F364" s="37"/>
      <c r="G364" s="37"/>
      <c r="H364" s="37"/>
      <c r="I364" s="37"/>
      <c r="J364" s="37"/>
      <c r="K364" s="37"/>
      <c r="L364" s="37"/>
      <c r="M364" s="37"/>
      <c r="N364" s="37"/>
      <c r="O364" s="37">
        <v>0</v>
      </c>
      <c r="P364" s="37">
        <v>0</v>
      </c>
      <c r="Q364" s="37">
        <v>0</v>
      </c>
      <c r="R364" s="37">
        <v>0</v>
      </c>
      <c r="S364" s="37">
        <v>0</v>
      </c>
    </row>
    <row r="365" spans="2:19">
      <c r="B365" s="6">
        <v>1945</v>
      </c>
      <c r="C365" s="37"/>
      <c r="D365" s="37"/>
      <c r="E365" s="37"/>
      <c r="F365" s="37"/>
      <c r="G365" s="37"/>
      <c r="H365" s="37"/>
      <c r="I365" s="37"/>
      <c r="J365" s="37"/>
      <c r="K365" s="37"/>
      <c r="L365" s="37"/>
      <c r="M365" s="37"/>
      <c r="N365" s="37"/>
      <c r="O365" s="37">
        <v>0</v>
      </c>
      <c r="P365" s="37">
        <v>0</v>
      </c>
      <c r="Q365" s="37">
        <v>0</v>
      </c>
      <c r="R365" s="37">
        <v>0</v>
      </c>
      <c r="S365" s="37">
        <v>0</v>
      </c>
    </row>
    <row r="366" spans="2:19">
      <c r="B366" s="6">
        <v>1944</v>
      </c>
      <c r="C366" s="37"/>
      <c r="D366" s="37"/>
      <c r="E366" s="37"/>
      <c r="F366" s="37"/>
      <c r="G366" s="37"/>
      <c r="H366" s="37"/>
      <c r="I366" s="37"/>
      <c r="J366" s="37"/>
      <c r="K366" s="37"/>
      <c r="L366" s="37"/>
      <c r="M366" s="37"/>
      <c r="N366" s="37"/>
      <c r="O366" s="37">
        <v>0</v>
      </c>
      <c r="P366" s="37">
        <v>0</v>
      </c>
      <c r="Q366" s="37">
        <v>0</v>
      </c>
      <c r="R366" s="37">
        <v>0</v>
      </c>
      <c r="S366" s="37">
        <v>0</v>
      </c>
    </row>
    <row r="367" spans="2:19">
      <c r="B367" s="6">
        <v>1943</v>
      </c>
      <c r="C367" s="37"/>
      <c r="D367" s="37"/>
      <c r="E367" s="37"/>
      <c r="F367" s="37"/>
      <c r="G367" s="37"/>
      <c r="H367" s="37"/>
      <c r="I367" s="37"/>
      <c r="J367" s="37"/>
      <c r="K367" s="37"/>
      <c r="L367" s="37"/>
      <c r="M367" s="37"/>
      <c r="N367" s="37"/>
      <c r="O367" s="37">
        <v>0</v>
      </c>
      <c r="P367" s="37">
        <v>0</v>
      </c>
      <c r="Q367" s="37">
        <v>0</v>
      </c>
      <c r="R367" s="37">
        <v>0</v>
      </c>
      <c r="S367" s="37">
        <v>0</v>
      </c>
    </row>
    <row r="368" spans="2:19">
      <c r="B368" s="6">
        <v>1942</v>
      </c>
      <c r="C368" s="37"/>
      <c r="D368" s="37"/>
      <c r="E368" s="37"/>
      <c r="F368" s="37"/>
      <c r="G368" s="37"/>
      <c r="H368" s="37"/>
      <c r="I368" s="37"/>
      <c r="J368" s="37"/>
      <c r="K368" s="37"/>
      <c r="L368" s="37"/>
      <c r="M368" s="37"/>
      <c r="N368" s="37"/>
      <c r="O368" s="37">
        <v>0</v>
      </c>
      <c r="P368" s="37">
        <v>0</v>
      </c>
      <c r="Q368" s="37">
        <v>0</v>
      </c>
      <c r="R368" s="37">
        <v>0</v>
      </c>
      <c r="S368" s="37">
        <v>0</v>
      </c>
    </row>
    <row r="369" spans="1:19">
      <c r="B369" s="6">
        <v>1941</v>
      </c>
      <c r="C369" s="37"/>
      <c r="D369" s="37"/>
      <c r="E369" s="37"/>
      <c r="F369" s="37"/>
      <c r="G369" s="37"/>
      <c r="H369" s="37"/>
      <c r="I369" s="37"/>
      <c r="J369" s="37"/>
      <c r="K369" s="37"/>
      <c r="L369" s="37"/>
      <c r="M369" s="37"/>
      <c r="N369" s="37"/>
      <c r="O369" s="37">
        <v>0</v>
      </c>
      <c r="P369" s="37">
        <v>0</v>
      </c>
      <c r="Q369" s="37">
        <v>0</v>
      </c>
      <c r="R369" s="37">
        <v>0</v>
      </c>
      <c r="S369" s="37">
        <v>0</v>
      </c>
    </row>
    <row r="370" spans="1:19">
      <c r="B370" s="6">
        <v>1940</v>
      </c>
      <c r="C370" s="37"/>
      <c r="D370" s="37"/>
      <c r="E370" s="37"/>
      <c r="F370" s="37"/>
      <c r="G370" s="37"/>
      <c r="H370" s="37"/>
      <c r="I370" s="37"/>
      <c r="J370" s="37"/>
      <c r="K370" s="37"/>
      <c r="L370" s="37"/>
      <c r="M370" s="37"/>
      <c r="N370" s="37"/>
      <c r="O370" s="37">
        <v>0</v>
      </c>
      <c r="P370" s="37">
        <v>0</v>
      </c>
      <c r="Q370" s="37">
        <v>0</v>
      </c>
      <c r="R370" s="37">
        <v>0</v>
      </c>
      <c r="S370" s="37">
        <v>0</v>
      </c>
    </row>
    <row r="371" spans="1:19">
      <c r="B371" s="6">
        <v>1939</v>
      </c>
      <c r="C371" s="37"/>
      <c r="D371" s="37"/>
      <c r="E371" s="37"/>
      <c r="F371" s="37"/>
      <c r="G371" s="37"/>
      <c r="H371" s="37"/>
      <c r="I371" s="37"/>
      <c r="J371" s="37"/>
      <c r="K371" s="37"/>
      <c r="L371" s="37"/>
      <c r="M371" s="37"/>
      <c r="N371" s="37"/>
      <c r="O371" s="37">
        <v>0</v>
      </c>
      <c r="P371" s="37">
        <v>0</v>
      </c>
      <c r="Q371" s="37">
        <v>0</v>
      </c>
      <c r="R371" s="37">
        <v>0</v>
      </c>
      <c r="S371" s="37">
        <v>0</v>
      </c>
    </row>
    <row r="372" spans="1:19">
      <c r="B372" s="6">
        <v>1938</v>
      </c>
      <c r="C372" s="37"/>
      <c r="D372" s="37"/>
      <c r="E372" s="37"/>
      <c r="F372" s="37"/>
      <c r="G372" s="37"/>
      <c r="H372" s="37"/>
      <c r="I372" s="37"/>
      <c r="J372" s="37"/>
      <c r="K372" s="37"/>
      <c r="L372" s="37"/>
      <c r="M372" s="37"/>
      <c r="N372" s="37"/>
      <c r="O372" s="37">
        <v>0</v>
      </c>
      <c r="P372" s="37">
        <v>0</v>
      </c>
      <c r="Q372" s="37">
        <v>0</v>
      </c>
      <c r="R372" s="37">
        <v>0</v>
      </c>
      <c r="S372" s="37">
        <v>0</v>
      </c>
    </row>
    <row r="373" spans="1:19">
      <c r="B373" s="6">
        <v>1937</v>
      </c>
      <c r="C373" s="37"/>
      <c r="D373" s="37"/>
      <c r="E373" s="37"/>
      <c r="F373" s="37"/>
      <c r="G373" s="37"/>
      <c r="H373" s="37"/>
      <c r="I373" s="37"/>
      <c r="J373" s="37"/>
      <c r="K373" s="37"/>
      <c r="L373" s="37"/>
      <c r="M373" s="37"/>
      <c r="N373" s="37"/>
      <c r="O373" s="37">
        <v>0</v>
      </c>
      <c r="P373" s="37">
        <v>0</v>
      </c>
      <c r="Q373" s="37">
        <v>0</v>
      </c>
      <c r="R373" s="37">
        <v>0</v>
      </c>
      <c r="S373" s="37">
        <v>0</v>
      </c>
    </row>
    <row r="374" spans="1:19">
      <c r="B374" s="6">
        <v>1936</v>
      </c>
      <c r="C374" s="37"/>
      <c r="D374" s="37"/>
      <c r="E374" s="37"/>
      <c r="F374" s="37"/>
      <c r="G374" s="37"/>
      <c r="H374" s="37"/>
      <c r="I374" s="37"/>
      <c r="J374" s="37"/>
      <c r="K374" s="37"/>
      <c r="L374" s="37"/>
      <c r="M374" s="37"/>
      <c r="N374" s="37"/>
      <c r="O374" s="37">
        <v>0</v>
      </c>
      <c r="P374" s="37">
        <v>0</v>
      </c>
      <c r="Q374" s="37">
        <v>0</v>
      </c>
      <c r="R374" s="37">
        <v>0</v>
      </c>
      <c r="S374" s="37">
        <v>0</v>
      </c>
    </row>
    <row r="375" spans="1:19">
      <c r="B375" s="6">
        <v>1935</v>
      </c>
      <c r="C375" s="37"/>
      <c r="D375" s="37"/>
      <c r="E375" s="37"/>
      <c r="F375" s="37"/>
      <c r="G375" s="37"/>
      <c r="H375" s="37"/>
      <c r="I375" s="37"/>
      <c r="J375" s="37"/>
      <c r="K375" s="37"/>
      <c r="L375" s="37"/>
      <c r="M375" s="37"/>
      <c r="N375" s="37"/>
      <c r="O375" s="37">
        <v>0</v>
      </c>
      <c r="P375" s="37">
        <v>0</v>
      </c>
      <c r="Q375" s="37">
        <v>0</v>
      </c>
      <c r="R375" s="37">
        <v>0</v>
      </c>
      <c r="S375" s="37">
        <v>0</v>
      </c>
    </row>
    <row r="376" spans="1:19">
      <c r="B376" s="6">
        <v>1934</v>
      </c>
      <c r="C376" s="37"/>
      <c r="D376" s="37"/>
      <c r="E376" s="37"/>
      <c r="F376" s="37"/>
      <c r="G376" s="37"/>
      <c r="H376" s="37"/>
      <c r="I376" s="37"/>
      <c r="J376" s="37"/>
      <c r="K376" s="37"/>
      <c r="L376" s="37"/>
      <c r="M376" s="37"/>
      <c r="N376" s="37"/>
      <c r="O376" s="37">
        <v>0</v>
      </c>
      <c r="P376" s="37">
        <v>0</v>
      </c>
      <c r="Q376" s="37">
        <v>0</v>
      </c>
      <c r="R376" s="37">
        <v>0</v>
      </c>
      <c r="S376" s="37">
        <v>0</v>
      </c>
    </row>
    <row r="377" spans="1:19">
      <c r="B377" s="6">
        <v>1933</v>
      </c>
      <c r="C377" s="37"/>
      <c r="D377" s="37"/>
      <c r="E377" s="37"/>
      <c r="F377" s="37"/>
      <c r="G377" s="37"/>
      <c r="H377" s="37"/>
      <c r="I377" s="37"/>
      <c r="J377" s="37"/>
      <c r="K377" s="37"/>
      <c r="L377" s="37"/>
      <c r="M377" s="37"/>
      <c r="N377" s="37"/>
      <c r="O377" s="37">
        <v>0</v>
      </c>
      <c r="P377" s="37">
        <v>0</v>
      </c>
      <c r="Q377" s="37">
        <v>0</v>
      </c>
      <c r="R377" s="37">
        <v>0</v>
      </c>
      <c r="S377" s="37">
        <v>0</v>
      </c>
    </row>
    <row r="378" spans="1:19">
      <c r="B378" s="6">
        <v>1932</v>
      </c>
      <c r="C378" s="37"/>
      <c r="D378" s="37"/>
      <c r="E378" s="37"/>
      <c r="F378" s="37"/>
      <c r="G378" s="37"/>
      <c r="H378" s="37"/>
      <c r="I378" s="37"/>
      <c r="J378" s="37"/>
      <c r="K378" s="37"/>
      <c r="L378" s="37"/>
      <c r="M378" s="37"/>
      <c r="N378" s="37"/>
      <c r="O378" s="37">
        <v>0</v>
      </c>
      <c r="P378" s="37">
        <v>0</v>
      </c>
      <c r="Q378" s="37">
        <v>0</v>
      </c>
      <c r="R378" s="37">
        <v>0</v>
      </c>
      <c r="S378" s="37">
        <v>0</v>
      </c>
    </row>
    <row r="379" spans="1:19">
      <c r="B379" s="6">
        <v>1931</v>
      </c>
      <c r="C379" s="37"/>
      <c r="D379" s="37"/>
      <c r="E379" s="37"/>
      <c r="F379" s="37"/>
      <c r="G379" s="37"/>
      <c r="H379" s="37"/>
      <c r="I379" s="37"/>
      <c r="J379" s="37"/>
      <c r="K379" s="37"/>
      <c r="L379" s="37"/>
      <c r="M379" s="37"/>
      <c r="N379" s="37"/>
      <c r="O379" s="37">
        <v>0</v>
      </c>
      <c r="P379" s="37">
        <v>0</v>
      </c>
      <c r="Q379" s="37">
        <v>0</v>
      </c>
      <c r="R379" s="37">
        <v>0</v>
      </c>
      <c r="S379" s="37">
        <v>0</v>
      </c>
    </row>
    <row r="380" spans="1:19">
      <c r="B380" s="6">
        <v>1930</v>
      </c>
      <c r="C380" s="37"/>
      <c r="D380" s="37"/>
      <c r="E380" s="37"/>
      <c r="F380" s="37"/>
      <c r="G380" s="37"/>
      <c r="H380" s="37"/>
      <c r="I380" s="37"/>
      <c r="J380" s="37"/>
      <c r="K380" s="37"/>
      <c r="L380" s="37"/>
      <c r="M380" s="37"/>
      <c r="N380" s="37"/>
      <c r="O380" s="37">
        <v>0</v>
      </c>
      <c r="P380" s="37">
        <v>0</v>
      </c>
      <c r="Q380" s="37">
        <v>0</v>
      </c>
      <c r="R380" s="37">
        <v>0</v>
      </c>
      <c r="S380" s="37">
        <v>0</v>
      </c>
    </row>
    <row r="381" spans="1:19">
      <c r="A381" s="75" t="s">
        <v>12</v>
      </c>
      <c r="B381" s="7" t="s">
        <v>10</v>
      </c>
      <c r="C381" s="8">
        <f>SUM(C304:C380)</f>
        <v>364235.76439999999</v>
      </c>
      <c r="D381" s="8">
        <f>SUM(D303:D380)</f>
        <v>373099.43859999999</v>
      </c>
      <c r="E381" s="8">
        <f>SUM(E302:E380)</f>
        <v>373099.43859999999</v>
      </c>
      <c r="F381" s="8">
        <f>SUM(F301:F380)</f>
        <v>373099.43859999999</v>
      </c>
      <c r="G381" s="8">
        <f>SUM(G300:G380)</f>
        <v>373099.43859999999</v>
      </c>
      <c r="H381" s="8">
        <f>SUM(H294:H380)</f>
        <v>390871.174</v>
      </c>
      <c r="I381" s="8">
        <f>SUM(I294:I380)</f>
        <v>390901.86579999997</v>
      </c>
      <c r="J381" s="8">
        <f t="shared" ref="J381" si="3">SUM(J294:J380)</f>
        <v>390901.86579999997</v>
      </c>
      <c r="K381" s="8">
        <f>SUM(K294:K380)</f>
        <v>390901.86579999997</v>
      </c>
      <c r="L381" s="8">
        <f t="shared" ref="L381" si="4">SUM(L294:L380)</f>
        <v>390901.86579999997</v>
      </c>
      <c r="M381" s="8">
        <f>SUM(M294:M380)</f>
        <v>390901.86579999997</v>
      </c>
      <c r="N381" s="11">
        <f>SUM(N289:N380)</f>
        <v>390901.86579999997</v>
      </c>
      <c r="O381" s="11">
        <f>SUM(O289:O380)</f>
        <v>397800.13401999994</v>
      </c>
      <c r="P381" s="11">
        <f>SUM(P289:P380)</f>
        <v>394465.97000000003</v>
      </c>
      <c r="Q381" s="11">
        <f>SUM(Q289:Q380)</f>
        <v>363193.82178300002</v>
      </c>
      <c r="R381" s="11">
        <f>SUM(R288:R380)</f>
        <v>371260.96322916663</v>
      </c>
      <c r="S381" s="11">
        <f>SUM(S288:S380)</f>
        <v>359974.62994699995</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2165.2908059999995</v>
      </c>
    </row>
    <row r="479" spans="1:19">
      <c r="A479" s="38"/>
      <c r="B479" s="6">
        <v>2021</v>
      </c>
      <c r="C479" s="36"/>
      <c r="D479" s="36"/>
      <c r="E479" s="36"/>
      <c r="F479" s="36"/>
      <c r="G479" s="36"/>
      <c r="H479" s="36"/>
      <c r="I479" s="36"/>
      <c r="J479" s="36"/>
      <c r="K479" s="36"/>
      <c r="L479" s="36"/>
      <c r="M479" s="36"/>
      <c r="N479" s="36"/>
      <c r="O479" s="36"/>
      <c r="P479" s="36"/>
      <c r="Q479" s="36"/>
      <c r="R479" s="37">
        <v>35152.374999999993</v>
      </c>
      <c r="S479" s="37">
        <v>35122.241760000004</v>
      </c>
    </row>
    <row r="480" spans="1:19">
      <c r="B480" s="6">
        <v>2020</v>
      </c>
      <c r="C480" s="36"/>
      <c r="D480" s="36"/>
      <c r="E480" s="36"/>
      <c r="F480" s="36"/>
      <c r="G480" s="36"/>
      <c r="H480" s="36"/>
      <c r="I480" s="36"/>
      <c r="J480" s="36"/>
      <c r="K480" s="36"/>
      <c r="L480" s="36"/>
      <c r="M480" s="36"/>
      <c r="N480" s="36"/>
      <c r="O480" s="36"/>
      <c r="P480" s="36"/>
      <c r="Q480" s="37">
        <v>12028.532125</v>
      </c>
      <c r="R480" s="37">
        <v>30537.314166666671</v>
      </c>
      <c r="S480" s="37">
        <v>30468.510328</v>
      </c>
    </row>
    <row r="481" spans="1:19">
      <c r="A481" s="40"/>
      <c r="B481" s="6">
        <v>2019</v>
      </c>
      <c r="C481" s="36"/>
      <c r="D481" s="36"/>
      <c r="E481" s="36"/>
      <c r="F481" s="36"/>
      <c r="G481" s="36"/>
      <c r="H481" s="36"/>
      <c r="I481" s="36"/>
      <c r="J481" s="36"/>
      <c r="K481" s="36"/>
      <c r="L481" s="36"/>
      <c r="M481" s="36"/>
      <c r="N481" s="36"/>
      <c r="O481" s="36"/>
      <c r="P481" s="37">
        <v>14457.37</v>
      </c>
      <c r="Q481" s="37">
        <v>13348.069198000003</v>
      </c>
      <c r="R481" s="37">
        <v>7293.9822916666681</v>
      </c>
      <c r="S481" s="37">
        <v>7086.3705899999986</v>
      </c>
    </row>
    <row r="482" spans="1:19">
      <c r="A482" s="40"/>
      <c r="B482" s="6">
        <v>2018</v>
      </c>
      <c r="C482" s="36"/>
      <c r="D482" s="36"/>
      <c r="E482" s="36"/>
      <c r="F482" s="36"/>
      <c r="G482" s="36"/>
      <c r="H482" s="36"/>
      <c r="I482" s="36"/>
      <c r="J482" s="36"/>
      <c r="K482" s="36"/>
      <c r="L482" s="36"/>
      <c r="M482" s="36"/>
      <c r="N482" s="36"/>
      <c r="O482" s="37">
        <v>17087.605659999997</v>
      </c>
      <c r="P482" s="37">
        <v>11319.4</v>
      </c>
      <c r="Q482" s="37">
        <v>10559.461125000002</v>
      </c>
      <c r="R482" s="37">
        <v>10755.498020833333</v>
      </c>
      <c r="S482" s="37">
        <v>10481.232624999999</v>
      </c>
    </row>
    <row r="483" spans="1:19">
      <c r="A483" s="40"/>
      <c r="B483" s="6">
        <v>2017</v>
      </c>
      <c r="C483" s="36"/>
      <c r="D483" s="36"/>
      <c r="E483" s="36"/>
      <c r="F483" s="36"/>
      <c r="G483" s="36"/>
      <c r="H483" s="36"/>
      <c r="I483" s="36"/>
      <c r="J483" s="36"/>
      <c r="K483" s="36"/>
      <c r="L483" s="36"/>
      <c r="M483" s="36"/>
      <c r="N483" s="37">
        <v>5386.2588000000005</v>
      </c>
      <c r="O483" s="37">
        <v>5457.3457199999993</v>
      </c>
      <c r="P483" s="37">
        <v>5422.99</v>
      </c>
      <c r="Q483" s="37">
        <v>5100.7263380000004</v>
      </c>
      <c r="R483" s="37">
        <v>5183.8585416666683</v>
      </c>
      <c r="S483" s="37">
        <v>5067.5524420000011</v>
      </c>
    </row>
    <row r="484" spans="1:19">
      <c r="B484" s="6">
        <v>2016</v>
      </c>
      <c r="C484" s="36"/>
      <c r="D484" s="36"/>
      <c r="E484" s="36"/>
      <c r="F484" s="36"/>
      <c r="G484" s="36"/>
      <c r="H484" s="36"/>
      <c r="I484" s="36"/>
      <c r="J484" s="36"/>
      <c r="K484" s="36"/>
      <c r="L484" s="36"/>
      <c r="M484" s="37">
        <v>12186.436399999999</v>
      </c>
      <c r="N484" s="37">
        <v>12186.436399999999</v>
      </c>
      <c r="O484" s="37">
        <v>12393.838159999998</v>
      </c>
      <c r="P484" s="37">
        <v>12293.59</v>
      </c>
      <c r="Q484" s="37">
        <v>11353.372664</v>
      </c>
      <c r="R484" s="37">
        <v>11595.917499999998</v>
      </c>
      <c r="S484" s="37">
        <v>11256.585175999997</v>
      </c>
    </row>
    <row r="485" spans="1:19">
      <c r="B485" s="6">
        <v>2015</v>
      </c>
      <c r="C485" s="36"/>
      <c r="D485" s="36"/>
      <c r="E485" s="36"/>
      <c r="F485" s="36"/>
      <c r="G485" s="36"/>
      <c r="H485" s="36"/>
      <c r="I485" s="36"/>
      <c r="J485" s="36"/>
      <c r="K485" s="36"/>
      <c r="L485" s="37">
        <v>2639.7118</v>
      </c>
      <c r="M485" s="37">
        <v>2639.7118</v>
      </c>
      <c r="N485" s="37">
        <v>2639.7118</v>
      </c>
      <c r="O485" s="37">
        <v>2681.371419999999</v>
      </c>
      <c r="P485" s="37">
        <v>2661.24</v>
      </c>
      <c r="Q485" s="37">
        <v>2472.3789929999998</v>
      </c>
      <c r="R485" s="37">
        <v>2521.0976041666672</v>
      </c>
      <c r="S485" s="37">
        <v>2452.9378369999999</v>
      </c>
    </row>
    <row r="486" spans="1:19">
      <c r="B486" s="6">
        <v>2014</v>
      </c>
      <c r="C486" s="36"/>
      <c r="D486" s="36"/>
      <c r="E486" s="36"/>
      <c r="F486" s="36"/>
      <c r="G486" s="36"/>
      <c r="H486" s="36"/>
      <c r="I486" s="36"/>
      <c r="J486" s="36"/>
      <c r="K486" s="37">
        <v>1716.9762000000003</v>
      </c>
      <c r="L486" s="37">
        <v>1716.9762000000003</v>
      </c>
      <c r="M486" s="37">
        <v>1716.9762000000003</v>
      </c>
      <c r="N486" s="37">
        <v>1716.9762000000003</v>
      </c>
      <c r="O486" s="37">
        <v>1747.2757799999999</v>
      </c>
      <c r="P486" s="37">
        <v>1732.63</v>
      </c>
      <c r="Q486" s="37">
        <v>1595.2728870000003</v>
      </c>
      <c r="R486" s="37">
        <v>1630.7065625</v>
      </c>
      <c r="S486" s="37">
        <v>1581.1330829999999</v>
      </c>
    </row>
    <row r="487" spans="1:19">
      <c r="B487" s="6">
        <v>2013</v>
      </c>
      <c r="C487" s="36"/>
      <c r="D487" s="36"/>
      <c r="E487" s="36"/>
      <c r="F487" s="36"/>
      <c r="G487" s="36"/>
      <c r="H487" s="36"/>
      <c r="I487" s="36"/>
      <c r="J487" s="37">
        <v>1819.0374000000002</v>
      </c>
      <c r="K487" s="37">
        <v>1819.0374000000002</v>
      </c>
      <c r="L487" s="37">
        <v>1819.0374000000002</v>
      </c>
      <c r="M487" s="37">
        <v>1819.0374000000002</v>
      </c>
      <c r="N487" s="37">
        <v>1819.0374000000002</v>
      </c>
      <c r="O487" s="37">
        <v>1851.13806</v>
      </c>
      <c r="P487" s="37">
        <v>1835.62</v>
      </c>
      <c r="Q487" s="37">
        <v>1690.0997490000002</v>
      </c>
      <c r="R487" s="37">
        <v>1727.6396875</v>
      </c>
      <c r="S487" s="37">
        <v>886.42054100000007</v>
      </c>
    </row>
    <row r="488" spans="1:19">
      <c r="B488" s="6">
        <v>2012</v>
      </c>
      <c r="C488" s="36"/>
      <c r="D488" s="36"/>
      <c r="E488" s="36"/>
      <c r="F488" s="36"/>
      <c r="G488" s="36"/>
      <c r="H488" s="36"/>
      <c r="I488" s="37">
        <v>657.98500000000013</v>
      </c>
      <c r="J488" s="37">
        <v>657.98500000000013</v>
      </c>
      <c r="K488" s="37">
        <v>657.98500000000013</v>
      </c>
      <c r="L488" s="37">
        <v>657.98500000000013</v>
      </c>
      <c r="M488" s="37">
        <v>657.98500000000013</v>
      </c>
      <c r="N488" s="37">
        <v>657.98500000000013</v>
      </c>
      <c r="O488" s="37">
        <v>669.59649999999999</v>
      </c>
      <c r="P488" s="37">
        <v>663.98</v>
      </c>
      <c r="Q488" s="37">
        <v>611.34547500000008</v>
      </c>
      <c r="R488" s="37">
        <v>624.92447916666674</v>
      </c>
      <c r="S488" s="37">
        <v>605.92677500000002</v>
      </c>
    </row>
    <row r="489" spans="1:19">
      <c r="B489" s="6">
        <v>2011</v>
      </c>
      <c r="C489" s="36"/>
      <c r="D489" s="36"/>
      <c r="E489" s="36"/>
      <c r="F489" s="36"/>
      <c r="G489" s="36"/>
      <c r="H489" s="37">
        <v>17485.391800000001</v>
      </c>
      <c r="I489" s="37">
        <v>16692.692000000003</v>
      </c>
      <c r="J489" s="37">
        <v>16692.692000000003</v>
      </c>
      <c r="K489" s="37">
        <v>16692.692000000003</v>
      </c>
      <c r="L489" s="37">
        <v>16692.692000000003</v>
      </c>
      <c r="M489" s="37">
        <v>16692.692000000003</v>
      </c>
      <c r="N489" s="37">
        <v>16692.692000000003</v>
      </c>
      <c r="O489" s="37">
        <v>16929.594799999999</v>
      </c>
      <c r="P489" s="37">
        <v>16815.09</v>
      </c>
      <c r="Q489" s="37">
        <v>15741.132420000004</v>
      </c>
      <c r="R489" s="37">
        <v>16018.177083333332</v>
      </c>
      <c r="S489" s="37">
        <v>15630.577779999996</v>
      </c>
    </row>
    <row r="490" spans="1:19">
      <c r="B490" s="6">
        <v>2010</v>
      </c>
      <c r="C490" s="36"/>
      <c r="D490" s="36"/>
      <c r="E490" s="36"/>
      <c r="F490" s="36"/>
      <c r="G490" s="37">
        <v>9375.2110000000011</v>
      </c>
      <c r="H490" s="37">
        <v>9375.2110000000011</v>
      </c>
      <c r="I490" s="37">
        <v>9375.2110000000011</v>
      </c>
      <c r="J490" s="37">
        <v>9375.2110000000011</v>
      </c>
      <c r="K490" s="37">
        <v>9375.2110000000011</v>
      </c>
      <c r="L490" s="37">
        <v>9375.2110000000011</v>
      </c>
      <c r="M490" s="37">
        <v>9375.2110000000011</v>
      </c>
      <c r="N490" s="37">
        <v>9375.2110000000011</v>
      </c>
      <c r="O490" s="37">
        <v>9540.6558999999997</v>
      </c>
      <c r="P490" s="37">
        <v>8322.11</v>
      </c>
      <c r="Q490" s="37">
        <v>7662.3598350000002</v>
      </c>
      <c r="R490" s="37">
        <v>7832.5536458333345</v>
      </c>
      <c r="S490" s="37">
        <v>7594.444015</v>
      </c>
    </row>
    <row r="491" spans="1:19">
      <c r="B491" s="6">
        <v>2009</v>
      </c>
      <c r="C491" s="36"/>
      <c r="D491" s="36"/>
      <c r="E491" s="36"/>
      <c r="F491" s="37">
        <v>1905.6988000000001</v>
      </c>
      <c r="G491" s="37">
        <v>1905.6988000000001</v>
      </c>
      <c r="H491" s="37">
        <v>1905.6988000000001</v>
      </c>
      <c r="I491" s="37">
        <v>1905.6988000000001</v>
      </c>
      <c r="J491" s="37">
        <v>1905.6988000000001</v>
      </c>
      <c r="K491" s="37">
        <v>1905.6988000000001</v>
      </c>
      <c r="L491" s="37">
        <v>1905.6988000000001</v>
      </c>
      <c r="M491" s="37">
        <v>1905.6988000000001</v>
      </c>
      <c r="N491" s="37">
        <v>1905.6988000000001</v>
      </c>
      <c r="O491" s="37">
        <v>1919.9687200000001</v>
      </c>
      <c r="P491" s="37">
        <v>1913.07</v>
      </c>
      <c r="Q491" s="37">
        <v>1848.381288</v>
      </c>
      <c r="R491" s="37">
        <v>1865.0691666666664</v>
      </c>
      <c r="S491" s="37">
        <v>1841.721992</v>
      </c>
    </row>
    <row r="492" spans="1:19">
      <c r="B492" s="6">
        <v>2008</v>
      </c>
      <c r="C492" s="36"/>
      <c r="D492" s="36"/>
      <c r="E492" s="37">
        <v>2636.2546000000002</v>
      </c>
      <c r="F492" s="37">
        <v>2636.2546000000002</v>
      </c>
      <c r="G492" s="37">
        <v>2636.2546000000002</v>
      </c>
      <c r="H492" s="37">
        <v>2636.2546000000002</v>
      </c>
      <c r="I492" s="37">
        <v>1480.2546000000002</v>
      </c>
      <c r="J492" s="37">
        <v>1480.2546000000002</v>
      </c>
      <c r="K492" s="37">
        <v>1480.2546000000002</v>
      </c>
      <c r="L492" s="37">
        <v>1480.2546000000002</v>
      </c>
      <c r="M492" s="37">
        <v>1480.2546000000002</v>
      </c>
      <c r="N492" s="37">
        <v>1480.2546000000002</v>
      </c>
      <c r="O492" s="37">
        <v>1506.3767399999999</v>
      </c>
      <c r="P492" s="37">
        <v>1493.75</v>
      </c>
      <c r="Q492" s="37">
        <v>1375.3306710000002</v>
      </c>
      <c r="R492" s="37">
        <v>1405.8790625000001</v>
      </c>
      <c r="S492" s="37">
        <v>1363.1403390000003</v>
      </c>
    </row>
    <row r="493" spans="1:19">
      <c r="B493" s="6">
        <v>2007</v>
      </c>
      <c r="C493" s="36"/>
      <c r="D493" s="37">
        <v>5613.2238000000007</v>
      </c>
      <c r="E493" s="37">
        <v>5613.2238000000007</v>
      </c>
      <c r="F493" s="37">
        <v>4435.6542000000009</v>
      </c>
      <c r="G493" s="37">
        <v>4435.6542000000009</v>
      </c>
      <c r="H493" s="37">
        <v>4435.6542000000009</v>
      </c>
      <c r="I493" s="37">
        <v>4435.6542000000009</v>
      </c>
      <c r="J493" s="37">
        <v>4435.6542000000009</v>
      </c>
      <c r="K493" s="37">
        <v>4435.6542000000009</v>
      </c>
      <c r="L493" s="37">
        <v>4435.6542000000009</v>
      </c>
      <c r="M493" s="37">
        <v>4435.6542000000009</v>
      </c>
      <c r="N493" s="37">
        <v>4435.6542000000009</v>
      </c>
      <c r="O493" s="37">
        <v>4502.8039799999997</v>
      </c>
      <c r="P493" s="37">
        <v>4470.3500000000004</v>
      </c>
      <c r="Q493" s="37">
        <v>4165.9359169999998</v>
      </c>
      <c r="R493" s="37">
        <v>4244.4638541666664</v>
      </c>
      <c r="S493" s="37">
        <v>4134.5993529999996</v>
      </c>
    </row>
    <row r="494" spans="1:19">
      <c r="B494" s="6">
        <v>2006</v>
      </c>
      <c r="C494" s="37">
        <v>13006.196599999999</v>
      </c>
      <c r="D494" s="37">
        <v>13006.196599999999</v>
      </c>
      <c r="E494" s="37">
        <v>13006.196599999999</v>
      </c>
      <c r="F494" s="37">
        <v>10212.7124</v>
      </c>
      <c r="G494" s="37">
        <v>10212.7124</v>
      </c>
      <c r="H494" s="37">
        <v>10212.7124</v>
      </c>
      <c r="I494" s="37">
        <v>10212.7124</v>
      </c>
      <c r="J494" s="37">
        <v>10212.7124</v>
      </c>
      <c r="K494" s="37">
        <v>10212.7124</v>
      </c>
      <c r="L494" s="37">
        <v>10212.7124</v>
      </c>
      <c r="M494" s="37">
        <v>10212.7124</v>
      </c>
      <c r="N494" s="37">
        <v>10212.7124</v>
      </c>
      <c r="O494" s="37">
        <v>10341.495559999999</v>
      </c>
      <c r="P494" s="37">
        <v>10279.25</v>
      </c>
      <c r="Q494" s="37">
        <v>9695.4333740000002</v>
      </c>
      <c r="R494" s="37">
        <v>9846.0381250000009</v>
      </c>
      <c r="S494" s="37">
        <v>9635.3345659999995</v>
      </c>
    </row>
    <row r="495" spans="1:19">
      <c r="B495" s="6">
        <v>2005</v>
      </c>
      <c r="C495" s="37">
        <v>12129.4854</v>
      </c>
      <c r="D495" s="37">
        <v>12063.8076</v>
      </c>
      <c r="E495" s="37">
        <v>12063.8076</v>
      </c>
      <c r="F495" s="37">
        <v>7261.6850000000013</v>
      </c>
      <c r="G495" s="37">
        <v>7261.6850000000013</v>
      </c>
      <c r="H495" s="37">
        <v>7261.6850000000013</v>
      </c>
      <c r="I495" s="37">
        <v>7261.6850000000013</v>
      </c>
      <c r="J495" s="37">
        <v>7261.6850000000013</v>
      </c>
      <c r="K495" s="37">
        <v>7261.6850000000013</v>
      </c>
      <c r="L495" s="37">
        <v>7261.6850000000013</v>
      </c>
      <c r="M495" s="37">
        <v>7261.6850000000013</v>
      </c>
      <c r="N495" s="37">
        <v>7261.6850000000013</v>
      </c>
      <c r="O495" s="37">
        <v>7381.6265000000003</v>
      </c>
      <c r="P495" s="37">
        <v>7323.65</v>
      </c>
      <c r="Q495" s="37">
        <v>6779.9199749999998</v>
      </c>
      <c r="R495" s="37">
        <v>6920.1848958333348</v>
      </c>
      <c r="S495" s="37">
        <v>6723.9472749999995</v>
      </c>
    </row>
    <row r="496" spans="1:19">
      <c r="B496" s="6">
        <v>2004</v>
      </c>
      <c r="C496" s="37">
        <v>19948.756400000002</v>
      </c>
      <c r="D496" s="37">
        <v>19911.104800000001</v>
      </c>
      <c r="E496" s="37">
        <v>19911.104800000001</v>
      </c>
      <c r="F496" s="37">
        <v>14013.411400000003</v>
      </c>
      <c r="G496" s="37">
        <v>13672.051400000002</v>
      </c>
      <c r="H496" s="37">
        <v>13672.051400000002</v>
      </c>
      <c r="I496" s="37">
        <v>13672.051400000002</v>
      </c>
      <c r="J496" s="37">
        <v>12907.190800000002</v>
      </c>
      <c r="K496" s="37">
        <v>12907.190800000002</v>
      </c>
      <c r="L496" s="37">
        <v>12907.190800000002</v>
      </c>
      <c r="M496" s="37">
        <v>12907.190800000002</v>
      </c>
      <c r="N496" s="37">
        <v>12907.190800000002</v>
      </c>
      <c r="O496" s="37">
        <v>13123.581520000002</v>
      </c>
      <c r="P496" s="37">
        <v>13018.99</v>
      </c>
      <c r="Q496" s="37">
        <v>12038.021408000001</v>
      </c>
      <c r="R496" s="37">
        <v>12291.078333333337</v>
      </c>
      <c r="S496" s="37">
        <v>11937.039072000001</v>
      </c>
    </row>
    <row r="497" spans="2:19">
      <c r="B497" s="6">
        <v>2003</v>
      </c>
      <c r="C497" s="37">
        <v>9653.0967999999993</v>
      </c>
      <c r="D497" s="37">
        <v>6718.6315999999997</v>
      </c>
      <c r="E497" s="37">
        <v>6718.6315999999997</v>
      </c>
      <c r="F497" s="37">
        <v>3395.3317999999999</v>
      </c>
      <c r="G497" s="37">
        <v>3395.3317999999999</v>
      </c>
      <c r="H497" s="37">
        <v>3395.3317999999999</v>
      </c>
      <c r="I497" s="37">
        <v>3395.3317999999999</v>
      </c>
      <c r="J497" s="37">
        <v>3395.3317999999999</v>
      </c>
      <c r="K497" s="37">
        <v>3395.3317999999999</v>
      </c>
      <c r="L497" s="37">
        <v>3395.3317999999999</v>
      </c>
      <c r="M497" s="37">
        <v>3395.3317999999999</v>
      </c>
      <c r="N497" s="37">
        <v>3395.3317999999999</v>
      </c>
      <c r="O497" s="37">
        <v>3455.2494199999996</v>
      </c>
      <c r="P497" s="37">
        <v>3426.29</v>
      </c>
      <c r="Q497" s="37">
        <v>3154.6626930000002</v>
      </c>
      <c r="R497" s="37">
        <v>3224.7330208333333</v>
      </c>
      <c r="S497" s="37">
        <v>3126.701137</v>
      </c>
    </row>
    <row r="498" spans="2:19">
      <c r="B498" s="6">
        <v>2002</v>
      </c>
      <c r="C498" s="37">
        <v>2838.0616</v>
      </c>
      <c r="D498" s="37">
        <v>2838.0616</v>
      </c>
      <c r="E498" s="37">
        <v>2838.0616</v>
      </c>
      <c r="F498" s="37">
        <v>2838.0616</v>
      </c>
      <c r="G498" s="37">
        <v>2838.0616</v>
      </c>
      <c r="H498" s="37">
        <v>2838.0616</v>
      </c>
      <c r="I498" s="37">
        <v>2838.0616</v>
      </c>
      <c r="J498" s="37">
        <v>2838.0616</v>
      </c>
      <c r="K498" s="37">
        <v>2838.0616</v>
      </c>
      <c r="L498" s="37">
        <v>2838.0616</v>
      </c>
      <c r="M498" s="37">
        <v>2838.0616</v>
      </c>
      <c r="N498" s="37">
        <v>2838.0616</v>
      </c>
      <c r="O498" s="37">
        <v>2888.1450399999994</v>
      </c>
      <c r="P498" s="37">
        <v>2863.94</v>
      </c>
      <c r="Q498" s="37">
        <v>2636.8931160000002</v>
      </c>
      <c r="R498" s="37">
        <v>2695.4629166666664</v>
      </c>
      <c r="S498" s="37">
        <v>2613.5208440000001</v>
      </c>
    </row>
    <row r="499" spans="2:19">
      <c r="B499" s="6">
        <v>2001</v>
      </c>
      <c r="C499" s="37">
        <v>13760.224200000001</v>
      </c>
      <c r="D499" s="37">
        <v>13760.224200000001</v>
      </c>
      <c r="E499" s="37">
        <v>13760.224200000001</v>
      </c>
      <c r="F499" s="37">
        <v>13760.224200000001</v>
      </c>
      <c r="G499" s="37">
        <v>13760.224200000001</v>
      </c>
      <c r="H499" s="37">
        <v>13760.224200000001</v>
      </c>
      <c r="I499" s="37">
        <v>13760.224200000001</v>
      </c>
      <c r="J499" s="37">
        <v>13760.224200000001</v>
      </c>
      <c r="K499" s="37">
        <v>13760.224200000001</v>
      </c>
      <c r="L499" s="37">
        <v>13760.224200000001</v>
      </c>
      <c r="M499" s="37">
        <v>13760.224200000001</v>
      </c>
      <c r="N499" s="37">
        <v>13760.224200000001</v>
      </c>
      <c r="O499" s="37">
        <v>13853.17398</v>
      </c>
      <c r="P499" s="37">
        <v>13808.25</v>
      </c>
      <c r="Q499" s="37">
        <v>13386.875916999999</v>
      </c>
      <c r="R499" s="37">
        <v>13495.575520833334</v>
      </c>
      <c r="S499" s="37">
        <v>13343.499353000003</v>
      </c>
    </row>
    <row r="500" spans="2:19">
      <c r="B500" s="6">
        <v>2000</v>
      </c>
      <c r="C500" s="37">
        <v>5738.4316000000008</v>
      </c>
      <c r="D500" s="37">
        <v>5738.4316000000008</v>
      </c>
      <c r="E500" s="37">
        <v>5738.4316000000008</v>
      </c>
      <c r="F500" s="37">
        <v>5738.4316000000008</v>
      </c>
      <c r="G500" s="37">
        <v>5738.4316000000008</v>
      </c>
      <c r="H500" s="37">
        <v>5738.4316000000008</v>
      </c>
      <c r="I500" s="37">
        <v>5738.4316000000008</v>
      </c>
      <c r="J500" s="37">
        <v>5162.1554000000006</v>
      </c>
      <c r="K500" s="37">
        <v>5162.1554000000006</v>
      </c>
      <c r="L500" s="37">
        <v>5162.1554000000006</v>
      </c>
      <c r="M500" s="37">
        <v>5162.1554000000006</v>
      </c>
      <c r="N500" s="37">
        <v>5162.1554000000006</v>
      </c>
      <c r="O500" s="37">
        <v>5253.2522599999993</v>
      </c>
      <c r="P500" s="37">
        <v>5209.22</v>
      </c>
      <c r="Q500" s="37">
        <v>4796.2496790000005</v>
      </c>
      <c r="R500" s="37">
        <v>4902.7823958333338</v>
      </c>
      <c r="S500" s="37">
        <v>4753.7378110000009</v>
      </c>
    </row>
    <row r="501" spans="2:19">
      <c r="B501" s="6">
        <v>1999</v>
      </c>
      <c r="C501" s="37">
        <v>27411.493600000005</v>
      </c>
      <c r="D501" s="37">
        <v>27411.493600000005</v>
      </c>
      <c r="E501" s="37">
        <v>27411.493600000005</v>
      </c>
      <c r="F501" s="37">
        <v>27411.493600000005</v>
      </c>
      <c r="G501" s="37">
        <v>27411.493600000005</v>
      </c>
      <c r="H501" s="37">
        <v>27411.493600000005</v>
      </c>
      <c r="I501" s="37">
        <v>27411.493600000005</v>
      </c>
      <c r="J501" s="37">
        <v>27411.493600000005</v>
      </c>
      <c r="K501" s="37">
        <v>27411.493600000005</v>
      </c>
      <c r="L501" s="37">
        <v>27411.493600000005</v>
      </c>
      <c r="M501" s="37">
        <v>27411.493600000005</v>
      </c>
      <c r="N501" s="37">
        <v>27411.493600000005</v>
      </c>
      <c r="O501" s="37">
        <v>27895.225839999999</v>
      </c>
      <c r="P501" s="37">
        <v>27661.42</v>
      </c>
      <c r="Q501" s="37">
        <v>25468.502435999999</v>
      </c>
      <c r="R501" s="37">
        <v>26034.200416666667</v>
      </c>
      <c r="S501" s="37">
        <v>25242.760723999996</v>
      </c>
    </row>
    <row r="502" spans="2:19">
      <c r="B502" s="6">
        <v>1998</v>
      </c>
      <c r="C502" s="37">
        <v>7984.7810000000009</v>
      </c>
      <c r="D502" s="37">
        <v>7984.7810000000009</v>
      </c>
      <c r="E502" s="37">
        <v>7984.7810000000009</v>
      </c>
      <c r="F502" s="37">
        <v>7984.7810000000009</v>
      </c>
      <c r="G502" s="37">
        <v>7984.7810000000009</v>
      </c>
      <c r="H502" s="37">
        <v>7984.7810000000009</v>
      </c>
      <c r="I502" s="37">
        <v>7984.7810000000009</v>
      </c>
      <c r="J502" s="37">
        <v>7984.7810000000009</v>
      </c>
      <c r="K502" s="37">
        <v>7984.7810000000009</v>
      </c>
      <c r="L502" s="37">
        <v>7984.7810000000009</v>
      </c>
      <c r="M502" s="37">
        <v>7984.7810000000009</v>
      </c>
      <c r="N502" s="37">
        <v>7984.7810000000009</v>
      </c>
      <c r="O502" s="37">
        <v>8125.6889000000001</v>
      </c>
      <c r="P502" s="37">
        <v>8057.58</v>
      </c>
      <c r="Q502" s="37">
        <v>7418.8009350000002</v>
      </c>
      <c r="R502" s="37">
        <v>7583.5848958333336</v>
      </c>
      <c r="S502" s="37">
        <v>7353.0439150000002</v>
      </c>
    </row>
    <row r="503" spans="2:19">
      <c r="B503" s="6">
        <v>1997</v>
      </c>
      <c r="C503" s="37">
        <v>6534.2628000000004</v>
      </c>
      <c r="D503" s="37">
        <v>6534.2628000000004</v>
      </c>
      <c r="E503" s="37">
        <v>6534.2628000000004</v>
      </c>
      <c r="F503" s="37">
        <v>6534.2628000000004</v>
      </c>
      <c r="G503" s="37">
        <v>5837.5144</v>
      </c>
      <c r="H503" s="37">
        <v>5837.5144</v>
      </c>
      <c r="I503" s="37">
        <v>5837.5144</v>
      </c>
      <c r="J503" s="37">
        <v>5837.5144</v>
      </c>
      <c r="K503" s="37">
        <v>5837.5144</v>
      </c>
      <c r="L503" s="37">
        <v>5837.5144</v>
      </c>
      <c r="M503" s="37">
        <v>5837.5144</v>
      </c>
      <c r="N503" s="37">
        <v>5837.5144</v>
      </c>
      <c r="O503" s="37">
        <v>5940.5293600000005</v>
      </c>
      <c r="P503" s="37">
        <v>5890.74</v>
      </c>
      <c r="Q503" s="37">
        <v>5423.7376440000007</v>
      </c>
      <c r="R503" s="37">
        <v>5544.2079166666681</v>
      </c>
      <c r="S503" s="37">
        <v>5375.6639960000011</v>
      </c>
    </row>
    <row r="504" spans="2:19">
      <c r="B504" s="6">
        <v>1996</v>
      </c>
      <c r="C504" s="37">
        <v>7340.6410000000014</v>
      </c>
      <c r="D504" s="37">
        <v>7340.6410000000014</v>
      </c>
      <c r="E504" s="37">
        <v>7340.6410000000014</v>
      </c>
      <c r="F504" s="37">
        <v>7340.6410000000014</v>
      </c>
      <c r="G504" s="37">
        <v>6709.4310000000014</v>
      </c>
      <c r="H504" s="37">
        <v>6709.4310000000014</v>
      </c>
      <c r="I504" s="37">
        <v>6709.4310000000014</v>
      </c>
      <c r="J504" s="37">
        <v>6709.4310000000014</v>
      </c>
      <c r="K504" s="37">
        <v>6709.4310000000014</v>
      </c>
      <c r="L504" s="37">
        <v>6709.4310000000014</v>
      </c>
      <c r="M504" s="37">
        <v>6709.4310000000014</v>
      </c>
      <c r="N504" s="37">
        <v>6709.4310000000014</v>
      </c>
      <c r="O504" s="37">
        <v>6795.8648999999987</v>
      </c>
      <c r="P504" s="37">
        <v>6754.09</v>
      </c>
      <c r="Q504" s="37">
        <v>6362.2548350000006</v>
      </c>
      <c r="R504" s="37">
        <v>6463.3344791666668</v>
      </c>
      <c r="S504" s="37">
        <v>6321.9190149999986</v>
      </c>
    </row>
    <row r="505" spans="2:19">
      <c r="B505" s="6">
        <v>1995</v>
      </c>
      <c r="C505" s="37">
        <v>16255.774399999998</v>
      </c>
      <c r="D505" s="37">
        <v>16255.774399999998</v>
      </c>
      <c r="E505" s="37">
        <v>16255.774399999998</v>
      </c>
      <c r="F505" s="37">
        <v>16255.774399999998</v>
      </c>
      <c r="G505" s="37">
        <v>16255.774399999998</v>
      </c>
      <c r="H505" s="37">
        <v>16255.774399999998</v>
      </c>
      <c r="I505" s="37">
        <v>16255.774399999998</v>
      </c>
      <c r="J505" s="37">
        <v>16255.774399999998</v>
      </c>
      <c r="K505" s="37">
        <v>16255.774399999998</v>
      </c>
      <c r="L505" s="37">
        <v>16255.774399999998</v>
      </c>
      <c r="M505" s="37">
        <v>16255.774399999998</v>
      </c>
      <c r="N505" s="37">
        <v>16255.774399999998</v>
      </c>
      <c r="O505" s="37">
        <v>16487.015359999998</v>
      </c>
      <c r="P505" s="37">
        <v>16375.25</v>
      </c>
      <c r="Q505" s="37">
        <v>15326.956544000001</v>
      </c>
      <c r="R505" s="37">
        <v>15597.380000000003</v>
      </c>
      <c r="S505" s="37">
        <v>15219.044095999998</v>
      </c>
    </row>
    <row r="506" spans="2:19">
      <c r="B506" s="6">
        <v>1994</v>
      </c>
      <c r="C506" s="37">
        <v>6039.0872000000008</v>
      </c>
      <c r="D506" s="37">
        <v>6039.0872000000008</v>
      </c>
      <c r="E506" s="37">
        <v>6039.0872000000008</v>
      </c>
      <c r="F506" s="37">
        <v>6039.0872000000008</v>
      </c>
      <c r="G506" s="37">
        <v>6039.0872000000008</v>
      </c>
      <c r="H506" s="37">
        <v>6039.0872000000008</v>
      </c>
      <c r="I506" s="37">
        <v>6039.0872000000008</v>
      </c>
      <c r="J506" s="37">
        <v>6039.0872000000008</v>
      </c>
      <c r="K506" s="37">
        <v>6039.0872000000008</v>
      </c>
      <c r="L506" s="37">
        <v>6039.0872000000008</v>
      </c>
      <c r="M506" s="37">
        <v>6039.0872000000008</v>
      </c>
      <c r="N506" s="37">
        <v>6039.0872000000008</v>
      </c>
      <c r="O506" s="37">
        <v>6061.5216799999998</v>
      </c>
      <c r="P506" s="37">
        <v>6050.68</v>
      </c>
      <c r="Q506" s="37">
        <v>5948.9753720000008</v>
      </c>
      <c r="R506" s="37">
        <v>5975.2112499999994</v>
      </c>
      <c r="S506" s="37">
        <v>5938.505948</v>
      </c>
    </row>
    <row r="507" spans="2:19">
      <c r="B507" s="6">
        <v>1993</v>
      </c>
      <c r="C507" s="37">
        <v>0</v>
      </c>
      <c r="D507" s="37">
        <v>0</v>
      </c>
      <c r="E507" s="37">
        <v>0</v>
      </c>
      <c r="F507" s="37">
        <v>0</v>
      </c>
      <c r="G507" s="37">
        <v>0</v>
      </c>
      <c r="H507" s="37">
        <v>0</v>
      </c>
      <c r="I507" s="37">
        <v>0</v>
      </c>
      <c r="J507" s="37">
        <v>0</v>
      </c>
      <c r="K507" s="37">
        <v>0</v>
      </c>
      <c r="L507" s="37">
        <v>0</v>
      </c>
      <c r="M507" s="37">
        <v>0</v>
      </c>
      <c r="N507" s="37">
        <v>0</v>
      </c>
      <c r="O507" s="37">
        <v>0</v>
      </c>
      <c r="P507" s="37">
        <v>0</v>
      </c>
      <c r="Q507" s="37">
        <v>0</v>
      </c>
      <c r="R507" s="37">
        <v>0</v>
      </c>
      <c r="S507" s="37">
        <v>0</v>
      </c>
    </row>
    <row r="508" spans="2:19">
      <c r="B508" s="6">
        <v>1992</v>
      </c>
      <c r="C508" s="37">
        <v>3549.7937999999999</v>
      </c>
      <c r="D508" s="37">
        <v>3549.7937999999999</v>
      </c>
      <c r="E508" s="37">
        <v>3549.7937999999999</v>
      </c>
      <c r="F508" s="37">
        <v>3549.7937999999999</v>
      </c>
      <c r="G508" s="37">
        <v>3549.7937999999999</v>
      </c>
      <c r="H508" s="37">
        <v>3549.7937999999999</v>
      </c>
      <c r="I508" s="37">
        <v>3549.7937999999999</v>
      </c>
      <c r="J508" s="37">
        <v>3549.7937999999999</v>
      </c>
      <c r="K508" s="37">
        <v>3549.7937999999999</v>
      </c>
      <c r="L508" s="37">
        <v>3549.7937999999999</v>
      </c>
      <c r="M508" s="37">
        <v>3549.7937999999999</v>
      </c>
      <c r="N508" s="37">
        <v>3549.7937999999999</v>
      </c>
      <c r="O508" s="37">
        <v>3612.4372199999998</v>
      </c>
      <c r="P508" s="37">
        <v>3582.16</v>
      </c>
      <c r="Q508" s="37">
        <v>3298.1760630000008</v>
      </c>
      <c r="R508" s="37">
        <v>3371.4340625000004</v>
      </c>
      <c r="S508" s="37">
        <v>3268.9424669999999</v>
      </c>
    </row>
    <row r="509" spans="2:19">
      <c r="B509" s="6">
        <v>1991</v>
      </c>
      <c r="C509" s="37">
        <v>150.19840000000002</v>
      </c>
      <c r="D509" s="37">
        <v>150.19840000000002</v>
      </c>
      <c r="E509" s="37">
        <v>150.19840000000002</v>
      </c>
      <c r="F509" s="37">
        <v>150.19840000000002</v>
      </c>
      <c r="G509" s="37">
        <v>150.19840000000002</v>
      </c>
      <c r="H509" s="37">
        <v>150.19840000000002</v>
      </c>
      <c r="I509" s="37">
        <v>150.19840000000002</v>
      </c>
      <c r="J509" s="37">
        <v>150.19840000000002</v>
      </c>
      <c r="K509" s="37">
        <v>150.19840000000002</v>
      </c>
      <c r="L509" s="37">
        <v>150.19840000000002</v>
      </c>
      <c r="M509" s="37">
        <v>150.19840000000002</v>
      </c>
      <c r="N509" s="37">
        <v>150.19840000000002</v>
      </c>
      <c r="O509" s="37">
        <v>152.84895999999998</v>
      </c>
      <c r="P509" s="37">
        <v>151.57</v>
      </c>
      <c r="Q509" s="37">
        <v>139.551984</v>
      </c>
      <c r="R509" s="37">
        <v>142.65166666666667</v>
      </c>
      <c r="S509" s="37">
        <v>138.315056</v>
      </c>
    </row>
    <row r="510" spans="2:19">
      <c r="B510" s="6">
        <v>1990</v>
      </c>
      <c r="C510" s="37">
        <v>15625.536400000001</v>
      </c>
      <c r="D510" s="37">
        <v>15625.536400000001</v>
      </c>
      <c r="E510" s="37">
        <v>15625.536400000001</v>
      </c>
      <c r="F510" s="37">
        <v>15625.536400000001</v>
      </c>
      <c r="G510" s="37">
        <v>15625.536400000001</v>
      </c>
      <c r="H510" s="37">
        <v>15625.536400000001</v>
      </c>
      <c r="I510" s="37">
        <v>15625.536400000001</v>
      </c>
      <c r="J510" s="37">
        <v>15625.536400000001</v>
      </c>
      <c r="K510" s="37">
        <v>15625.536400000001</v>
      </c>
      <c r="L510" s="37">
        <v>15625.536400000001</v>
      </c>
      <c r="M510" s="37">
        <v>15625.536400000001</v>
      </c>
      <c r="N510" s="37">
        <v>15625.536400000001</v>
      </c>
      <c r="O510" s="37">
        <v>15901.281159999997</v>
      </c>
      <c r="P510" s="37">
        <v>15768</v>
      </c>
      <c r="Q510" s="37">
        <v>14517.961613999998</v>
      </c>
      <c r="R510" s="37">
        <v>14840.429791666667</v>
      </c>
      <c r="S510" s="37">
        <v>14389.280725999999</v>
      </c>
    </row>
    <row r="511" spans="2:19">
      <c r="B511" s="6">
        <v>1989</v>
      </c>
      <c r="C511" s="37">
        <v>1047.5536</v>
      </c>
      <c r="D511" s="37">
        <v>1047.5536</v>
      </c>
      <c r="E511" s="37">
        <v>1047.5536</v>
      </c>
      <c r="F511" s="37">
        <v>1047.5536</v>
      </c>
      <c r="G511" s="37">
        <v>1047.5536</v>
      </c>
      <c r="H511" s="37">
        <v>1047.5536</v>
      </c>
      <c r="I511" s="37">
        <v>1047.5536</v>
      </c>
      <c r="J511" s="37">
        <v>1047.5536</v>
      </c>
      <c r="K511" s="37">
        <v>1047.5536</v>
      </c>
      <c r="L511" s="37">
        <v>1047.5536</v>
      </c>
      <c r="M511" s="37">
        <v>1047.5536</v>
      </c>
      <c r="N511" s="37">
        <v>1047.5536</v>
      </c>
      <c r="O511" s="37">
        <v>1066.0398399999999</v>
      </c>
      <c r="P511" s="37">
        <v>1057.0999999999999</v>
      </c>
      <c r="Q511" s="37">
        <v>973.30053600000008</v>
      </c>
      <c r="R511" s="37">
        <v>994.91916666666668</v>
      </c>
      <c r="S511" s="37">
        <v>964.6736239999999</v>
      </c>
    </row>
    <row r="512" spans="2:19">
      <c r="B512" s="6">
        <v>1988</v>
      </c>
      <c r="C512" s="37">
        <v>764.72120000000007</v>
      </c>
      <c r="D512" s="37">
        <v>764.72120000000007</v>
      </c>
      <c r="E512" s="37">
        <v>764.72120000000007</v>
      </c>
      <c r="F512" s="37">
        <v>764.72120000000007</v>
      </c>
      <c r="G512" s="37">
        <v>764.72120000000007</v>
      </c>
      <c r="H512" s="37">
        <v>764.72120000000007</v>
      </c>
      <c r="I512" s="37">
        <v>764.72120000000007</v>
      </c>
      <c r="J512" s="37">
        <v>764.72120000000007</v>
      </c>
      <c r="K512" s="37">
        <v>764.72120000000007</v>
      </c>
      <c r="L512" s="37">
        <v>764.72120000000007</v>
      </c>
      <c r="M512" s="37">
        <v>764.72120000000007</v>
      </c>
      <c r="N512" s="37">
        <v>253.98000000000008</v>
      </c>
      <c r="O512" s="37">
        <v>258.46199999999999</v>
      </c>
      <c r="P512" s="37">
        <v>256.3</v>
      </c>
      <c r="Q512" s="37">
        <v>235.97730000000001</v>
      </c>
      <c r="R512" s="37">
        <v>241.21875</v>
      </c>
      <c r="S512" s="37">
        <v>233.88570000000001</v>
      </c>
    </row>
    <row r="513" spans="2:19">
      <c r="B513" s="6">
        <v>1987</v>
      </c>
      <c r="C513" s="37">
        <v>1059.3754000000001</v>
      </c>
      <c r="D513" s="37">
        <v>1059.3754000000001</v>
      </c>
      <c r="E513" s="37">
        <v>1059.3754000000001</v>
      </c>
      <c r="F513" s="37">
        <v>1059.3754000000001</v>
      </c>
      <c r="G513" s="37">
        <v>1059.3754000000001</v>
      </c>
      <c r="H513" s="37">
        <v>1059.3754000000001</v>
      </c>
      <c r="I513" s="37">
        <v>1059.3754000000001</v>
      </c>
      <c r="J513" s="37">
        <v>1059.3754000000001</v>
      </c>
      <c r="K513" s="37">
        <v>1059.3754000000001</v>
      </c>
      <c r="L513" s="37">
        <v>1059.3754000000001</v>
      </c>
      <c r="M513" s="37">
        <v>1059.3754000000001</v>
      </c>
      <c r="N513" s="37">
        <v>1059.3754000000001</v>
      </c>
      <c r="O513" s="37">
        <v>1078.07026</v>
      </c>
      <c r="P513" s="37">
        <v>1069.03</v>
      </c>
      <c r="Q513" s="37">
        <v>984.28437899999994</v>
      </c>
      <c r="R513" s="37">
        <v>1006.1469791666668</v>
      </c>
      <c r="S513" s="37">
        <v>975.56011099999989</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922.67840000000001</v>
      </c>
      <c r="D516" s="37">
        <v>922.67840000000001</v>
      </c>
      <c r="E516" s="37">
        <v>922.67840000000001</v>
      </c>
      <c r="F516" s="37">
        <v>922.67840000000001</v>
      </c>
      <c r="G516" s="37">
        <v>922.67840000000001</v>
      </c>
      <c r="H516" s="37">
        <v>922.67840000000001</v>
      </c>
      <c r="I516" s="37">
        <v>922.67840000000001</v>
      </c>
      <c r="J516" s="37">
        <v>922.67840000000001</v>
      </c>
      <c r="K516" s="37">
        <v>922.67840000000001</v>
      </c>
      <c r="L516" s="37">
        <v>922.67840000000001</v>
      </c>
      <c r="M516" s="37">
        <v>922.67840000000001</v>
      </c>
      <c r="N516" s="37">
        <v>922.67840000000001</v>
      </c>
      <c r="O516" s="37">
        <v>927.09595999999999</v>
      </c>
      <c r="P516" s="37">
        <v>924.96</v>
      </c>
      <c r="Q516" s="37">
        <v>904.93453399999999</v>
      </c>
      <c r="R516" s="37">
        <v>910.10062500000004</v>
      </c>
      <c r="S516" s="37">
        <v>902.87300600000003</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7494.3820000000005</v>
      </c>
      <c r="D519" s="37">
        <v>7494.3820000000005</v>
      </c>
      <c r="E519" s="37">
        <v>7494.3820000000005</v>
      </c>
      <c r="F519" s="37">
        <v>7494.3820000000005</v>
      </c>
      <c r="G519" s="37">
        <v>7494.3820000000005</v>
      </c>
      <c r="H519" s="37">
        <v>7494.3820000000005</v>
      </c>
      <c r="I519" s="37">
        <v>7494.3820000000005</v>
      </c>
      <c r="J519" s="37">
        <v>7494.3820000000005</v>
      </c>
      <c r="K519" s="37">
        <v>7494.3820000000005</v>
      </c>
      <c r="L519" s="37">
        <v>7494.3820000000005</v>
      </c>
      <c r="M519" s="37">
        <v>7494.3820000000005</v>
      </c>
      <c r="N519" s="37">
        <v>7494.3820000000005</v>
      </c>
      <c r="O519" s="37">
        <v>7626.6357999999991</v>
      </c>
      <c r="P519" s="37">
        <v>7562.71</v>
      </c>
      <c r="Q519" s="37">
        <v>6963.1625700000004</v>
      </c>
      <c r="R519" s="37">
        <v>7117.8260416666672</v>
      </c>
      <c r="S519" s="37">
        <v>6901.4441299999999</v>
      </c>
    </row>
    <row r="520" spans="2:19">
      <c r="B520" s="6">
        <v>1980</v>
      </c>
      <c r="C520" s="37">
        <v>1259.31</v>
      </c>
      <c r="D520" s="37">
        <v>1259.31</v>
      </c>
      <c r="E520" s="37">
        <v>1259.31</v>
      </c>
      <c r="F520" s="37">
        <v>1259.31</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528.67999999999995</v>
      </c>
      <c r="D529" s="37">
        <v>528.67999999999995</v>
      </c>
      <c r="E529" s="37">
        <v>528.67999999999995</v>
      </c>
      <c r="F529" s="37">
        <v>528.67999999999995</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5" t="s">
        <v>13</v>
      </c>
      <c r="B571" s="7" t="s">
        <v>10</v>
      </c>
      <c r="C571" s="8">
        <f>SUM(C494:C570)</f>
        <v>181042.52180000005</v>
      </c>
      <c r="D571" s="8">
        <f>SUM(D493:D570)</f>
        <v>183617.95100000006</v>
      </c>
      <c r="E571" s="8">
        <f>SUM(E492:E570)</f>
        <v>186254.20560000004</v>
      </c>
      <c r="F571" s="8">
        <f>SUM(F491:F570)</f>
        <v>170165.73480000003</v>
      </c>
      <c r="G571" s="8">
        <f>SUM(G490:G570)</f>
        <v>176083.63740000007</v>
      </c>
      <c r="H571" s="8">
        <f>SUM(H484:H570)</f>
        <v>193569.02920000005</v>
      </c>
      <c r="I571" s="8">
        <f>SUM(I484:I570)</f>
        <v>192278.31440000006</v>
      </c>
      <c r="J571" s="8">
        <f t="shared" ref="J571" si="7">SUM(J484:J570)</f>
        <v>192756.21500000008</v>
      </c>
      <c r="K571" s="8">
        <f>SUM(K484:K570)</f>
        <v>194473.19120000006</v>
      </c>
      <c r="L571" s="8">
        <f t="shared" ref="L571" si="8">SUM(L484:L570)</f>
        <v>197112.90300000005</v>
      </c>
      <c r="M571" s="8">
        <f>SUM(M484:M570)</f>
        <v>209299.33940000006</v>
      </c>
      <c r="N571" s="11">
        <f>SUM(N479:N570)</f>
        <v>214174.85700000008</v>
      </c>
      <c r="O571" s="11">
        <f>SUM(O479:O570)</f>
        <v>234512.81295999998</v>
      </c>
      <c r="P571" s="11">
        <f>SUM(P479:P570)</f>
        <v>240492.36999999997</v>
      </c>
      <c r="Q571" s="11">
        <f>SUM(Q479:Q570)</f>
        <v>236007.03159299999</v>
      </c>
      <c r="R571" s="11">
        <f>SUM(R478:R570)</f>
        <v>287587.95791666675</v>
      </c>
      <c r="S571" s="11">
        <f>SUM(S478:S570)</f>
        <v>283098.37801400002</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4965.8158039999998</v>
      </c>
    </row>
    <row r="574" spans="1:19">
      <c r="A574" s="38"/>
      <c r="B574" s="6">
        <v>2021</v>
      </c>
      <c r="C574" s="36"/>
      <c r="D574" s="36"/>
      <c r="E574" s="36"/>
      <c r="F574" s="36"/>
      <c r="G574" s="36"/>
      <c r="H574" s="36"/>
      <c r="I574" s="36"/>
      <c r="J574" s="36"/>
      <c r="K574" s="36"/>
      <c r="L574" s="36"/>
      <c r="M574" s="36"/>
      <c r="N574" s="36"/>
      <c r="O574" s="36"/>
      <c r="P574" s="36"/>
      <c r="Q574" s="36"/>
      <c r="R574" s="37">
        <v>3969.0965625000003</v>
      </c>
      <c r="S574" s="37">
        <v>3955.2117709999998</v>
      </c>
    </row>
    <row r="575" spans="1:19">
      <c r="B575" s="6">
        <v>2020</v>
      </c>
      <c r="C575" s="36"/>
      <c r="D575" s="36"/>
      <c r="E575" s="36"/>
      <c r="F575" s="36"/>
      <c r="G575" s="36"/>
      <c r="H575" s="36"/>
      <c r="I575" s="36"/>
      <c r="J575" s="36"/>
      <c r="K575" s="36"/>
      <c r="L575" s="36"/>
      <c r="M575" s="36"/>
      <c r="N575" s="36"/>
      <c r="O575" s="36"/>
      <c r="P575" s="36"/>
      <c r="Q575" s="37">
        <v>37236.361465999995</v>
      </c>
      <c r="R575" s="37">
        <v>37481.971041666664</v>
      </c>
      <c r="S575" s="37">
        <v>37138.350993999986</v>
      </c>
    </row>
    <row r="576" spans="1:19">
      <c r="A576" s="40"/>
      <c r="B576" s="6">
        <v>2019</v>
      </c>
      <c r="C576" s="36"/>
      <c r="D576" s="36"/>
      <c r="E576" s="36"/>
      <c r="F576" s="36"/>
      <c r="G576" s="36"/>
      <c r="H576" s="36"/>
      <c r="I576" s="36"/>
      <c r="J576" s="36"/>
      <c r="K576" s="36"/>
      <c r="L576" s="36"/>
      <c r="M576" s="36"/>
      <c r="N576" s="36"/>
      <c r="O576" s="36"/>
      <c r="P576" s="37">
        <v>6224.16</v>
      </c>
      <c r="Q576" s="37">
        <v>6198.3663800000013</v>
      </c>
      <c r="R576" s="37">
        <v>6205.0195833333346</v>
      </c>
      <c r="S576" s="37">
        <v>6195.7114200000015</v>
      </c>
    </row>
    <row r="577" spans="1:19">
      <c r="A577" s="40"/>
      <c r="B577" s="6">
        <v>2018</v>
      </c>
      <c r="C577" s="36"/>
      <c r="D577" s="36"/>
      <c r="E577" s="36"/>
      <c r="F577" s="36"/>
      <c r="G577" s="36"/>
      <c r="H577" s="36"/>
      <c r="I577" s="36"/>
      <c r="J577" s="36"/>
      <c r="K577" s="36"/>
      <c r="L577" s="36"/>
      <c r="M577" s="36"/>
      <c r="N577" s="36"/>
      <c r="O577" s="37">
        <v>3716.0917199999994</v>
      </c>
      <c r="P577" s="37">
        <v>3699.14</v>
      </c>
      <c r="Q577" s="37">
        <v>3540.1927380000002</v>
      </c>
      <c r="R577" s="37">
        <v>3581.1968750000001</v>
      </c>
      <c r="S577" s="37">
        <v>3523.830042</v>
      </c>
    </row>
    <row r="578" spans="1:19">
      <c r="A578" s="40"/>
      <c r="B578" s="6">
        <v>2017</v>
      </c>
      <c r="C578" s="36"/>
      <c r="D578" s="36"/>
      <c r="E578" s="36"/>
      <c r="F578" s="36"/>
      <c r="G578" s="36"/>
      <c r="H578" s="36"/>
      <c r="I578" s="36"/>
      <c r="J578" s="36"/>
      <c r="K578" s="36"/>
      <c r="L578" s="36"/>
      <c r="M578" s="36"/>
      <c r="N578" s="37">
        <v>29890.643800000002</v>
      </c>
      <c r="O578" s="37">
        <v>30397.680219999998</v>
      </c>
      <c r="P578" s="37">
        <v>30152.61</v>
      </c>
      <c r="Q578" s="37">
        <v>27854.047513000005</v>
      </c>
      <c r="R578" s="37">
        <v>28446.998437499999</v>
      </c>
      <c r="S578" s="37">
        <v>27617.430517000001</v>
      </c>
    </row>
    <row r="579" spans="1:19">
      <c r="B579" s="6">
        <v>2016</v>
      </c>
      <c r="C579" s="36"/>
      <c r="D579" s="36"/>
      <c r="E579" s="36"/>
      <c r="F579" s="36"/>
      <c r="G579" s="36"/>
      <c r="H579" s="36"/>
      <c r="I579" s="36"/>
      <c r="J579" s="36"/>
      <c r="K579" s="36"/>
      <c r="L579" s="36"/>
      <c r="M579" s="37">
        <v>986.40800000000013</v>
      </c>
      <c r="N579" s="37">
        <v>986.40800000000013</v>
      </c>
      <c r="O579" s="37">
        <v>1003.8151999999999</v>
      </c>
      <c r="P579" s="37">
        <v>995.4</v>
      </c>
      <c r="Q579" s="37">
        <v>916.48908000000006</v>
      </c>
      <c r="R579" s="37">
        <v>936.84583333333353</v>
      </c>
      <c r="S579" s="37">
        <v>908.36572000000001</v>
      </c>
    </row>
    <row r="580" spans="1:19">
      <c r="B580" s="6">
        <v>2015</v>
      </c>
      <c r="C580" s="36"/>
      <c r="D580" s="36"/>
      <c r="E580" s="36"/>
      <c r="F580" s="36"/>
      <c r="G580" s="36"/>
      <c r="H580" s="36"/>
      <c r="I580" s="36"/>
      <c r="J580" s="36"/>
      <c r="K580" s="36"/>
      <c r="L580" s="37">
        <v>5012.2324000000008</v>
      </c>
      <c r="M580" s="37">
        <v>5012.2324000000008</v>
      </c>
      <c r="N580" s="37">
        <v>5012.2324000000008</v>
      </c>
      <c r="O580" s="37">
        <v>5100.6835600000004</v>
      </c>
      <c r="P580" s="37">
        <v>5057.93</v>
      </c>
      <c r="Q580" s="37">
        <v>4656.9535740000001</v>
      </c>
      <c r="R580" s="37">
        <v>4760.392291666667</v>
      </c>
      <c r="S580" s="37">
        <v>4615.6763660000006</v>
      </c>
    </row>
    <row r="581" spans="1:19">
      <c r="B581" s="6">
        <v>2014</v>
      </c>
      <c r="C581" s="36"/>
      <c r="D581" s="36"/>
      <c r="E581" s="36"/>
      <c r="F581" s="36"/>
      <c r="G581" s="36"/>
      <c r="H581" s="36"/>
      <c r="I581" s="36"/>
      <c r="J581" s="36"/>
      <c r="K581" s="37">
        <v>3556.3966</v>
      </c>
      <c r="L581" s="37">
        <v>3556.3966</v>
      </c>
      <c r="M581" s="37">
        <v>3556.3966</v>
      </c>
      <c r="N581" s="37">
        <v>3556.3966</v>
      </c>
      <c r="O581" s="37">
        <v>3609.07654</v>
      </c>
      <c r="P581" s="37">
        <v>3583.61</v>
      </c>
      <c r="Q581" s="37">
        <v>3344.7988410000003</v>
      </c>
      <c r="R581" s="37">
        <v>3406.4051041666662</v>
      </c>
      <c r="S581" s="37">
        <v>3320.2148689999999</v>
      </c>
    </row>
    <row r="582" spans="1:19">
      <c r="B582" s="6">
        <v>2013</v>
      </c>
      <c r="C582" s="36"/>
      <c r="D582" s="36"/>
      <c r="E582" s="36"/>
      <c r="F582" s="36"/>
      <c r="G582" s="36"/>
      <c r="H582" s="36"/>
      <c r="I582" s="36"/>
      <c r="J582" s="37">
        <v>6506.9198000000006</v>
      </c>
      <c r="K582" s="37">
        <v>6506.9198000000006</v>
      </c>
      <c r="L582" s="37">
        <v>6506.9198000000006</v>
      </c>
      <c r="M582" s="37">
        <v>6506.9198000000006</v>
      </c>
      <c r="N582" s="37">
        <v>6506.9198000000006</v>
      </c>
      <c r="O582" s="37">
        <v>6603.1416199999985</v>
      </c>
      <c r="P582" s="37">
        <v>6556.63</v>
      </c>
      <c r="Q582" s="37">
        <v>6120.4288230000002</v>
      </c>
      <c r="R582" s="37">
        <v>6232.9548958333335</v>
      </c>
      <c r="S582" s="37">
        <v>6075.5253069999999</v>
      </c>
    </row>
    <row r="583" spans="1:19">
      <c r="B583" s="6">
        <v>2012</v>
      </c>
      <c r="C583" s="36"/>
      <c r="D583" s="36"/>
      <c r="E583" s="36"/>
      <c r="F583" s="36"/>
      <c r="G583" s="36"/>
      <c r="H583" s="36"/>
      <c r="I583" s="37">
        <v>2778.1248000000005</v>
      </c>
      <c r="J583" s="37">
        <v>2778.1248000000005</v>
      </c>
      <c r="K583" s="37">
        <v>2778.1248000000005</v>
      </c>
      <c r="L583" s="37">
        <v>2778.1248000000005</v>
      </c>
      <c r="M583" s="37">
        <v>2778.1248000000005</v>
      </c>
      <c r="N583" s="37">
        <v>2778.1248000000005</v>
      </c>
      <c r="O583" s="37">
        <v>2815.14012</v>
      </c>
      <c r="P583" s="37">
        <v>2797.25</v>
      </c>
      <c r="Q583" s="37">
        <v>2629.4465980000004</v>
      </c>
      <c r="R583" s="37">
        <v>2672.7339583333337</v>
      </c>
      <c r="S583" s="37">
        <v>2612.1727819999996</v>
      </c>
    </row>
    <row r="584" spans="1:19">
      <c r="B584" s="6">
        <v>2011</v>
      </c>
      <c r="C584" s="36"/>
      <c r="D584" s="36"/>
      <c r="E584" s="36"/>
      <c r="F584" s="36"/>
      <c r="G584" s="36"/>
      <c r="H584" s="37">
        <v>4693.5054</v>
      </c>
      <c r="I584" s="37">
        <v>4098.7233999999999</v>
      </c>
      <c r="J584" s="37">
        <v>4098.7233999999999</v>
      </c>
      <c r="K584" s="37">
        <v>4098.7233999999999</v>
      </c>
      <c r="L584" s="37">
        <v>4098.7233999999999</v>
      </c>
      <c r="M584" s="37">
        <v>4098.7233999999999</v>
      </c>
      <c r="N584" s="37">
        <v>2792.7154</v>
      </c>
      <c r="O584" s="37">
        <v>2831.2132599999995</v>
      </c>
      <c r="P584" s="37">
        <v>2812.61</v>
      </c>
      <c r="Q584" s="37">
        <v>2638.0823289999998</v>
      </c>
      <c r="R584" s="37">
        <v>2683.1034375000004</v>
      </c>
      <c r="S584" s="37">
        <v>2620.116661</v>
      </c>
    </row>
    <row r="585" spans="1:19">
      <c r="B585" s="6">
        <v>2010</v>
      </c>
      <c r="C585" s="36"/>
      <c r="D585" s="36"/>
      <c r="E585" s="36"/>
      <c r="F585" s="36"/>
      <c r="G585" s="37">
        <v>4280.8116</v>
      </c>
      <c r="H585" s="37">
        <v>4280.8116</v>
      </c>
      <c r="I585" s="37">
        <v>4049.36</v>
      </c>
      <c r="J585" s="37">
        <v>4049.36</v>
      </c>
      <c r="K585" s="37">
        <v>4049.36</v>
      </c>
      <c r="L585" s="37">
        <v>4049.36</v>
      </c>
      <c r="M585" s="37">
        <v>4049.36</v>
      </c>
      <c r="N585" s="37">
        <v>4049.36</v>
      </c>
      <c r="O585" s="37">
        <v>4049.36</v>
      </c>
      <c r="P585" s="37">
        <v>4049.36</v>
      </c>
      <c r="Q585" s="37">
        <v>4049.36</v>
      </c>
      <c r="R585" s="37">
        <v>4049.36</v>
      </c>
      <c r="S585" s="37">
        <v>4049.36</v>
      </c>
    </row>
    <row r="586" spans="1:19">
      <c r="B586" s="6">
        <v>2009</v>
      </c>
      <c r="C586" s="36"/>
      <c r="D586" s="36"/>
      <c r="E586" s="36"/>
      <c r="F586" s="37">
        <v>7666.8428000000004</v>
      </c>
      <c r="G586" s="37">
        <v>7666.8428000000004</v>
      </c>
      <c r="H586" s="37">
        <v>7153.8440000000001</v>
      </c>
      <c r="I586" s="37">
        <v>7153.8440000000001</v>
      </c>
      <c r="J586" s="37">
        <v>7153.8440000000001</v>
      </c>
      <c r="K586" s="37">
        <v>7153.8440000000001</v>
      </c>
      <c r="L586" s="37">
        <v>7153.8440000000001</v>
      </c>
      <c r="M586" s="37">
        <v>7153.8440000000001</v>
      </c>
      <c r="N586" s="37">
        <v>7153.8440000000001</v>
      </c>
      <c r="O586" s="37">
        <v>12949.475600000002</v>
      </c>
      <c r="P586" s="37">
        <v>12933.12</v>
      </c>
      <c r="Q586" s="37">
        <v>12779.753739999998</v>
      </c>
      <c r="R586" s="37">
        <v>12819.317916666669</v>
      </c>
      <c r="S586" s="37">
        <v>12763.96566</v>
      </c>
    </row>
    <row r="587" spans="1:19">
      <c r="B587" s="6">
        <v>2008</v>
      </c>
      <c r="C587" s="36"/>
      <c r="D587" s="36"/>
      <c r="E587" s="37">
        <v>3001.5131999999999</v>
      </c>
      <c r="F587" s="37">
        <v>3001.5131999999999</v>
      </c>
      <c r="G587" s="37">
        <v>3001.5131999999999</v>
      </c>
      <c r="H587" s="37">
        <v>3001.5131999999999</v>
      </c>
      <c r="I587" s="37">
        <v>3001.5131999999999</v>
      </c>
      <c r="J587" s="37">
        <v>3001.5131999999999</v>
      </c>
      <c r="K587" s="37">
        <v>3001.5131999999999</v>
      </c>
      <c r="L587" s="37">
        <v>3001.5131999999999</v>
      </c>
      <c r="M587" s="37">
        <v>3001.5131999999999</v>
      </c>
      <c r="N587" s="37">
        <v>3001.5131999999999</v>
      </c>
      <c r="O587" s="37">
        <v>3020.4490800000008</v>
      </c>
      <c r="P587" s="37">
        <v>3011.3</v>
      </c>
      <c r="Q587" s="37">
        <v>2925.4540819999997</v>
      </c>
      <c r="R587" s="37">
        <v>2947.5985416666667</v>
      </c>
      <c r="S587" s="37">
        <v>2916.617338</v>
      </c>
    </row>
    <row r="588" spans="1:19">
      <c r="B588" s="6">
        <v>2007</v>
      </c>
      <c r="C588" s="36"/>
      <c r="D588" s="37">
        <v>3545.7244000000001</v>
      </c>
      <c r="E588" s="37">
        <v>3545.7244000000001</v>
      </c>
      <c r="F588" s="37">
        <v>3394.2849999999999</v>
      </c>
      <c r="G588" s="37">
        <v>3394.2849999999999</v>
      </c>
      <c r="H588" s="37">
        <v>2048.14</v>
      </c>
      <c r="I588" s="37">
        <v>2048.14</v>
      </c>
      <c r="J588" s="37">
        <v>2048.14</v>
      </c>
      <c r="K588" s="37">
        <v>2048.14</v>
      </c>
      <c r="L588" s="37">
        <v>2048.14</v>
      </c>
      <c r="M588" s="37">
        <v>2048.14</v>
      </c>
      <c r="N588" s="37">
        <v>2048.14</v>
      </c>
      <c r="O588" s="37">
        <v>2048.14</v>
      </c>
      <c r="P588" s="37">
        <v>2048.14</v>
      </c>
      <c r="Q588" s="37">
        <v>2048.14</v>
      </c>
      <c r="R588" s="37">
        <v>2048.14</v>
      </c>
      <c r="S588" s="37">
        <v>2048.14</v>
      </c>
    </row>
    <row r="589" spans="1:19">
      <c r="B589" s="6">
        <v>2006</v>
      </c>
      <c r="C589" s="37">
        <v>1604.35</v>
      </c>
      <c r="D589" s="37">
        <v>1604.35</v>
      </c>
      <c r="E589" s="37">
        <v>1604.35</v>
      </c>
      <c r="F589" s="37">
        <v>362.78000000000003</v>
      </c>
      <c r="G589" s="37">
        <v>362.78000000000003</v>
      </c>
      <c r="H589" s="37">
        <v>362.78000000000003</v>
      </c>
      <c r="I589" s="37">
        <v>362.78000000000003</v>
      </c>
      <c r="J589" s="37">
        <v>362.78000000000003</v>
      </c>
      <c r="K589" s="37">
        <v>362.78000000000003</v>
      </c>
      <c r="L589" s="37">
        <v>362.78000000000003</v>
      </c>
      <c r="M589" s="37">
        <v>362.78000000000003</v>
      </c>
      <c r="N589" s="37">
        <v>362.78000000000003</v>
      </c>
      <c r="O589" s="37">
        <v>369.18199999999996</v>
      </c>
      <c r="P589" s="37">
        <v>366.09</v>
      </c>
      <c r="Q589" s="37">
        <v>337.06530000000004</v>
      </c>
      <c r="R589" s="37">
        <v>344.55208333333337</v>
      </c>
      <c r="S589" s="37">
        <v>334.07769999999999</v>
      </c>
    </row>
    <row r="590" spans="1:19">
      <c r="B590" s="6">
        <v>2005</v>
      </c>
      <c r="C590" s="37">
        <v>2088.4462000000003</v>
      </c>
      <c r="D590" s="37">
        <v>2088.4462000000003</v>
      </c>
      <c r="E590" s="37">
        <v>2088.4462000000003</v>
      </c>
      <c r="F590" s="37">
        <v>1114.0976000000001</v>
      </c>
      <c r="G590" s="37">
        <v>1114.0976000000001</v>
      </c>
      <c r="H590" s="37">
        <v>1114.0976000000001</v>
      </c>
      <c r="I590" s="37">
        <v>1114.0976000000001</v>
      </c>
      <c r="J590" s="37">
        <v>1114.0976000000001</v>
      </c>
      <c r="K590" s="37">
        <v>1114.0976000000001</v>
      </c>
      <c r="L590" s="37">
        <v>1114.0976000000001</v>
      </c>
      <c r="M590" s="37">
        <v>1114.0976000000001</v>
      </c>
      <c r="N590" s="37">
        <v>1114.0976000000001</v>
      </c>
      <c r="O590" s="37">
        <v>1120.11644</v>
      </c>
      <c r="P590" s="37">
        <v>1117.21</v>
      </c>
      <c r="Q590" s="37">
        <v>1089.921926</v>
      </c>
      <c r="R590" s="37">
        <v>1096.9606249999999</v>
      </c>
      <c r="S590" s="37">
        <v>1087.1131339999999</v>
      </c>
    </row>
    <row r="591" spans="1:19">
      <c r="B591" s="6">
        <v>2004</v>
      </c>
      <c r="C591" s="37">
        <v>45817.703999999998</v>
      </c>
      <c r="D591" s="37">
        <v>16765.5098</v>
      </c>
      <c r="E591" s="37">
        <v>16765.5098</v>
      </c>
      <c r="F591" s="37">
        <v>12973.4984</v>
      </c>
      <c r="G591" s="37">
        <v>12973.4984</v>
      </c>
      <c r="H591" s="37">
        <v>12973.4984</v>
      </c>
      <c r="I591" s="37">
        <v>12973.4984</v>
      </c>
      <c r="J591" s="37">
        <v>12973.4984</v>
      </c>
      <c r="K591" s="37">
        <v>12973.4984</v>
      </c>
      <c r="L591" s="37">
        <v>12973.4984</v>
      </c>
      <c r="M591" s="37">
        <v>12973.4984</v>
      </c>
      <c r="N591" s="37">
        <v>12973.4984</v>
      </c>
      <c r="O591" s="37">
        <v>13185.05096</v>
      </c>
      <c r="P591" s="37">
        <v>13082.8</v>
      </c>
      <c r="Q591" s="37">
        <v>12123.762284000002</v>
      </c>
      <c r="R591" s="37">
        <v>12371.161250000001</v>
      </c>
      <c r="S591" s="37">
        <v>12025.037755999998</v>
      </c>
    </row>
    <row r="592" spans="1:19">
      <c r="B592" s="6">
        <v>2003</v>
      </c>
      <c r="C592" s="37">
        <v>6275.0698000000002</v>
      </c>
      <c r="D592" s="37">
        <v>4916.2564000000002</v>
      </c>
      <c r="E592" s="37">
        <v>4916.2564000000002</v>
      </c>
      <c r="F592" s="37">
        <v>2911.4313999999999</v>
      </c>
      <c r="G592" s="37">
        <v>2911.4313999999999</v>
      </c>
      <c r="H592" s="37">
        <v>2911.4313999999999</v>
      </c>
      <c r="I592" s="37">
        <v>2911.4313999999999</v>
      </c>
      <c r="J592" s="37">
        <v>2911.4313999999999</v>
      </c>
      <c r="K592" s="37">
        <v>2911.4313999999999</v>
      </c>
      <c r="L592" s="37">
        <v>2911.4313999999999</v>
      </c>
      <c r="M592" s="37">
        <v>2911.4313999999999</v>
      </c>
      <c r="N592" s="37">
        <v>2911.4313999999999</v>
      </c>
      <c r="O592" s="37">
        <v>2941.0576599999999</v>
      </c>
      <c r="P592" s="37">
        <v>2926.74</v>
      </c>
      <c r="Q592" s="37">
        <v>2792.4325889999996</v>
      </c>
      <c r="R592" s="37">
        <v>2827.078854166667</v>
      </c>
      <c r="S592" s="37">
        <v>2778.6070009999999</v>
      </c>
    </row>
    <row r="593" spans="2:19">
      <c r="B593" s="6">
        <v>2002</v>
      </c>
      <c r="C593" s="37">
        <v>5808.9363999999996</v>
      </c>
      <c r="D593" s="37">
        <v>5603.7464</v>
      </c>
      <c r="E593" s="37">
        <v>5603.7464</v>
      </c>
      <c r="F593" s="37">
        <v>4503.0259999999998</v>
      </c>
      <c r="G593" s="37">
        <v>4503.0259999999998</v>
      </c>
      <c r="H593" s="37">
        <v>4503.0259999999998</v>
      </c>
      <c r="I593" s="37">
        <v>4503.0259999999998</v>
      </c>
      <c r="J593" s="37">
        <v>4503.0259999999998</v>
      </c>
      <c r="K593" s="37">
        <v>4503.0259999999998</v>
      </c>
      <c r="L593" s="37">
        <v>4503.0259999999998</v>
      </c>
      <c r="M593" s="37">
        <v>4503.0259999999998</v>
      </c>
      <c r="N593" s="37">
        <v>4503.0259999999998</v>
      </c>
      <c r="O593" s="37">
        <v>4540.8433999999997</v>
      </c>
      <c r="P593" s="37">
        <v>4522.5600000000004</v>
      </c>
      <c r="Q593" s="37">
        <v>4351.1261100000002</v>
      </c>
      <c r="R593" s="37">
        <v>4395.3514583333335</v>
      </c>
      <c r="S593" s="37">
        <v>4333.4779900000003</v>
      </c>
    </row>
    <row r="594" spans="2:19">
      <c r="B594" s="6">
        <v>2001</v>
      </c>
      <c r="C594" s="37">
        <v>1430.8955999999998</v>
      </c>
      <c r="D594" s="37">
        <v>1143.3643999999999</v>
      </c>
      <c r="E594" s="37">
        <v>1143.3643999999999</v>
      </c>
      <c r="F594" s="37">
        <v>1143.3643999999999</v>
      </c>
      <c r="G594" s="37">
        <v>1143.3643999999999</v>
      </c>
      <c r="H594" s="37">
        <v>1143.3643999999999</v>
      </c>
      <c r="I594" s="37">
        <v>1143.3643999999999</v>
      </c>
      <c r="J594" s="37">
        <v>1143.3643999999999</v>
      </c>
      <c r="K594" s="37">
        <v>1143.3643999999999</v>
      </c>
      <c r="L594" s="37">
        <v>1143.3643999999999</v>
      </c>
      <c r="M594" s="37">
        <v>1143.3643999999999</v>
      </c>
      <c r="N594" s="37">
        <v>1143.3643999999999</v>
      </c>
      <c r="O594" s="37">
        <v>1154.81636</v>
      </c>
      <c r="P594" s="37">
        <v>1149.28</v>
      </c>
      <c r="Q594" s="37">
        <v>1097.3656940000001</v>
      </c>
      <c r="R594" s="37">
        <v>1110.7581250000001</v>
      </c>
      <c r="S594" s="37">
        <v>1092.021446</v>
      </c>
    </row>
    <row r="595" spans="2:19">
      <c r="B595" s="6">
        <v>2000</v>
      </c>
      <c r="C595" s="37">
        <v>9650.6841999999997</v>
      </c>
      <c r="D595" s="37">
        <v>9650.6841999999997</v>
      </c>
      <c r="E595" s="37">
        <v>9650.6841999999997</v>
      </c>
      <c r="F595" s="37">
        <v>9650.6841999999997</v>
      </c>
      <c r="G595" s="37">
        <v>9650.6841999999997</v>
      </c>
      <c r="H595" s="37">
        <v>9650.6841999999997</v>
      </c>
      <c r="I595" s="37">
        <v>9650.6841999999997</v>
      </c>
      <c r="J595" s="37">
        <v>9650.6841999999997</v>
      </c>
      <c r="K595" s="37">
        <v>9650.6841999999997</v>
      </c>
      <c r="L595" s="37">
        <v>9650.6841999999997</v>
      </c>
      <c r="M595" s="37">
        <v>9650.6841999999997</v>
      </c>
      <c r="N595" s="37">
        <v>9650.6841999999997</v>
      </c>
      <c r="O595" s="37">
        <v>9698.1269800000009</v>
      </c>
      <c r="P595" s="37">
        <v>9675.2000000000007</v>
      </c>
      <c r="Q595" s="37">
        <v>9460.1223669999999</v>
      </c>
      <c r="R595" s="37">
        <v>9515.6040624999987</v>
      </c>
      <c r="S595" s="37">
        <v>9437.982403</v>
      </c>
    </row>
    <row r="596" spans="2:19">
      <c r="B596" s="6">
        <v>1999</v>
      </c>
      <c r="C596" s="37">
        <v>2850.0907999999999</v>
      </c>
      <c r="D596" s="37">
        <v>2850.0907999999999</v>
      </c>
      <c r="E596" s="37">
        <v>2850.0907999999999</v>
      </c>
      <c r="F596" s="37">
        <v>2850.0907999999999</v>
      </c>
      <c r="G596" s="37">
        <v>2850.0907999999999</v>
      </c>
      <c r="H596" s="37">
        <v>2850.0907999999999</v>
      </c>
      <c r="I596" s="37">
        <v>2850.0907999999999</v>
      </c>
      <c r="J596" s="37">
        <v>2850.0907999999999</v>
      </c>
      <c r="K596" s="37">
        <v>2850.0907999999999</v>
      </c>
      <c r="L596" s="37">
        <v>2850.0907999999999</v>
      </c>
      <c r="M596" s="37">
        <v>2850.0907999999999</v>
      </c>
      <c r="N596" s="37">
        <v>2850.0907999999999</v>
      </c>
      <c r="O596" s="37">
        <v>2900.38652</v>
      </c>
      <c r="P596" s="37">
        <v>2876.08</v>
      </c>
      <c r="Q596" s="37">
        <v>2648.0696579999999</v>
      </c>
      <c r="R596" s="37">
        <v>2706.8877083333336</v>
      </c>
      <c r="S596" s="37">
        <v>2624.5983219999998</v>
      </c>
    </row>
    <row r="597" spans="2:19">
      <c r="B597" s="6">
        <v>1998</v>
      </c>
      <c r="C597" s="37">
        <v>3554.4925999999996</v>
      </c>
      <c r="D597" s="37">
        <v>2354.4795999999997</v>
      </c>
      <c r="E597" s="37">
        <v>2354.4795999999997</v>
      </c>
      <c r="F597" s="37">
        <v>2354.4795999999997</v>
      </c>
      <c r="G597" s="37">
        <v>2354.4795999999997</v>
      </c>
      <c r="H597" s="37">
        <v>2354.4795999999997</v>
      </c>
      <c r="I597" s="37">
        <v>2354.4795999999997</v>
      </c>
      <c r="J597" s="37">
        <v>2354.4795999999997</v>
      </c>
      <c r="K597" s="37">
        <v>2354.4795999999997</v>
      </c>
      <c r="L597" s="37">
        <v>2354.4795999999997</v>
      </c>
      <c r="M597" s="37">
        <v>2354.4795999999997</v>
      </c>
      <c r="N597" s="37">
        <v>2354.4795999999997</v>
      </c>
      <c r="O597" s="37">
        <v>2396.0292400000003</v>
      </c>
      <c r="P597" s="37">
        <v>2375.9499999999998</v>
      </c>
      <c r="Q597" s="37">
        <v>2187.588546</v>
      </c>
      <c r="R597" s="37">
        <v>2236.1785416666667</v>
      </c>
      <c r="S597" s="37">
        <v>2168.1987140000001</v>
      </c>
    </row>
    <row r="598" spans="2:19">
      <c r="B598" s="6">
        <v>1997</v>
      </c>
      <c r="C598" s="37">
        <v>1899.5426</v>
      </c>
      <c r="D598" s="37">
        <v>1899.5426</v>
      </c>
      <c r="E598" s="37">
        <v>1899.5426</v>
      </c>
      <c r="F598" s="37">
        <v>1899.5426</v>
      </c>
      <c r="G598" s="37">
        <v>1899.5426</v>
      </c>
      <c r="H598" s="37">
        <v>1899.5426</v>
      </c>
      <c r="I598" s="37">
        <v>1899.5426</v>
      </c>
      <c r="J598" s="37">
        <v>1899.5426</v>
      </c>
      <c r="K598" s="37">
        <v>1899.5426</v>
      </c>
      <c r="L598" s="37">
        <v>1899.5426</v>
      </c>
      <c r="M598" s="37">
        <v>1899.5426</v>
      </c>
      <c r="N598" s="37">
        <v>1899.5426</v>
      </c>
      <c r="O598" s="37">
        <v>1933.0639399999995</v>
      </c>
      <c r="P598" s="37">
        <v>1916.86</v>
      </c>
      <c r="Q598" s="37">
        <v>1764.8985510000002</v>
      </c>
      <c r="R598" s="37">
        <v>1804.0998958333334</v>
      </c>
      <c r="S598" s="37">
        <v>1749.255259</v>
      </c>
    </row>
    <row r="599" spans="2:19">
      <c r="B599" s="6">
        <v>1996</v>
      </c>
      <c r="C599" s="37">
        <v>23962.737800000003</v>
      </c>
      <c r="D599" s="37">
        <v>19724.535800000001</v>
      </c>
      <c r="E599" s="37">
        <v>19724.535800000001</v>
      </c>
      <c r="F599" s="37">
        <v>19724.535800000001</v>
      </c>
      <c r="G599" s="37">
        <v>19724.535800000001</v>
      </c>
      <c r="H599" s="37">
        <v>19724.535800000001</v>
      </c>
      <c r="I599" s="37">
        <v>19724.535800000001</v>
      </c>
      <c r="J599" s="37">
        <v>19724.535800000001</v>
      </c>
      <c r="K599" s="37">
        <v>19724.535800000001</v>
      </c>
      <c r="L599" s="37">
        <v>19724.535800000001</v>
      </c>
      <c r="M599" s="37">
        <v>19724.535800000001</v>
      </c>
      <c r="N599" s="37">
        <v>19724.535800000001</v>
      </c>
      <c r="O599" s="37">
        <v>20006.226020000002</v>
      </c>
      <c r="P599" s="37">
        <v>19870.080000000002</v>
      </c>
      <c r="Q599" s="37">
        <v>18593.080083000004</v>
      </c>
      <c r="R599" s="37">
        <v>18922.501145833339</v>
      </c>
      <c r="S599" s="37">
        <v>18461.624647000001</v>
      </c>
    </row>
    <row r="600" spans="2:19">
      <c r="B600" s="6">
        <v>1995</v>
      </c>
      <c r="C600" s="37">
        <v>2474.5886</v>
      </c>
      <c r="D600" s="37">
        <v>2474.5886</v>
      </c>
      <c r="E600" s="37">
        <v>2474.5886</v>
      </c>
      <c r="F600" s="37">
        <v>2474.5886</v>
      </c>
      <c r="G600" s="37">
        <v>2474.5886</v>
      </c>
      <c r="H600" s="37">
        <v>2474.5886</v>
      </c>
      <c r="I600" s="37">
        <v>2474.5886</v>
      </c>
      <c r="J600" s="37">
        <v>2474.5886</v>
      </c>
      <c r="K600" s="37">
        <v>2474.5886</v>
      </c>
      <c r="L600" s="37">
        <v>2474.5886</v>
      </c>
      <c r="M600" s="37">
        <v>2474.5886</v>
      </c>
      <c r="N600" s="37">
        <v>2474.5886</v>
      </c>
      <c r="O600" s="37">
        <v>2501.8363399999998</v>
      </c>
      <c r="P600" s="37">
        <v>2488.67</v>
      </c>
      <c r="Q600" s="37">
        <v>2365.1435110000002</v>
      </c>
      <c r="R600" s="37">
        <v>2397.0082291666668</v>
      </c>
      <c r="S600" s="37">
        <v>2352.4278989999998</v>
      </c>
    </row>
    <row r="601" spans="2:19">
      <c r="B601" s="6">
        <v>1994</v>
      </c>
      <c r="C601" s="37">
        <v>1654.9500000000003</v>
      </c>
      <c r="D601" s="37">
        <v>905.35540000000015</v>
      </c>
      <c r="E601" s="37">
        <v>905.35540000000015</v>
      </c>
      <c r="F601" s="37">
        <v>905.35540000000015</v>
      </c>
      <c r="G601" s="37">
        <v>905.35540000000015</v>
      </c>
      <c r="H601" s="37">
        <v>905.35540000000015</v>
      </c>
      <c r="I601" s="37">
        <v>905.35540000000015</v>
      </c>
      <c r="J601" s="37">
        <v>905.35540000000015</v>
      </c>
      <c r="K601" s="37">
        <v>905.35540000000015</v>
      </c>
      <c r="L601" s="37">
        <v>905.35540000000015</v>
      </c>
      <c r="M601" s="37">
        <v>905.35540000000015</v>
      </c>
      <c r="N601" s="37">
        <v>905.35540000000015</v>
      </c>
      <c r="O601" s="37">
        <v>921.33225999999991</v>
      </c>
      <c r="P601" s="37">
        <v>913.61</v>
      </c>
      <c r="Q601" s="37">
        <v>841.18167900000003</v>
      </c>
      <c r="R601" s="37">
        <v>859.8657291666666</v>
      </c>
      <c r="S601" s="37">
        <v>833.72581100000002</v>
      </c>
    </row>
    <row r="602" spans="2:19">
      <c r="B602" s="6">
        <v>1993</v>
      </c>
      <c r="C602" s="37">
        <v>2842.0974000000001</v>
      </c>
      <c r="D602" s="37">
        <v>2842.0974000000001</v>
      </c>
      <c r="E602" s="37">
        <v>2842.0974000000001</v>
      </c>
      <c r="F602" s="37">
        <v>2842.0974000000001</v>
      </c>
      <c r="G602" s="37">
        <v>2842.0974000000001</v>
      </c>
      <c r="H602" s="37">
        <v>2842.0974000000001</v>
      </c>
      <c r="I602" s="37">
        <v>2842.0974000000001</v>
      </c>
      <c r="J602" s="37">
        <v>2842.0974000000001</v>
      </c>
      <c r="K602" s="37">
        <v>2842.0974000000001</v>
      </c>
      <c r="L602" s="37">
        <v>2842.0974000000001</v>
      </c>
      <c r="M602" s="37">
        <v>2842.0974000000001</v>
      </c>
      <c r="N602" s="37">
        <v>2842.0974000000001</v>
      </c>
      <c r="O602" s="37">
        <v>2892.2520599999998</v>
      </c>
      <c r="P602" s="37">
        <v>2868.01</v>
      </c>
      <c r="Q602" s="37">
        <v>2640.6428490000003</v>
      </c>
      <c r="R602" s="37">
        <v>2699.2959375</v>
      </c>
      <c r="S602" s="37">
        <v>2617.237341</v>
      </c>
    </row>
    <row r="603" spans="2:19">
      <c r="B603" s="6">
        <v>1992</v>
      </c>
      <c r="C603" s="37">
        <v>2084.2272000000003</v>
      </c>
      <c r="D603" s="37">
        <v>2084.2272000000003</v>
      </c>
      <c r="E603" s="37">
        <v>2084.2272000000003</v>
      </c>
      <c r="F603" s="37">
        <v>2084.2272000000003</v>
      </c>
      <c r="G603" s="37">
        <v>2084.2272000000003</v>
      </c>
      <c r="H603" s="37">
        <v>2084.2272000000003</v>
      </c>
      <c r="I603" s="37">
        <v>2084.2272000000003</v>
      </c>
      <c r="J603" s="37">
        <v>2084.2272000000003</v>
      </c>
      <c r="K603" s="37">
        <v>2084.2272000000003</v>
      </c>
      <c r="L603" s="37">
        <v>2084.2272000000003</v>
      </c>
      <c r="M603" s="37">
        <v>2084.2272000000003</v>
      </c>
      <c r="N603" s="37">
        <v>2084.2272000000003</v>
      </c>
      <c r="O603" s="37">
        <v>2096.0686799999999</v>
      </c>
      <c r="P603" s="37">
        <v>2090.35</v>
      </c>
      <c r="Q603" s="37">
        <v>2036.663922</v>
      </c>
      <c r="R603" s="37">
        <v>2050.5118750000001</v>
      </c>
      <c r="S603" s="37">
        <v>2031.137898</v>
      </c>
    </row>
    <row r="604" spans="2:19">
      <c r="B604" s="6">
        <v>1991</v>
      </c>
      <c r="C604" s="37">
        <v>5500.6323999999995</v>
      </c>
      <c r="D604" s="37">
        <v>5211.0169999999998</v>
      </c>
      <c r="E604" s="37">
        <v>5211.0169999999998</v>
      </c>
      <c r="F604" s="37">
        <v>5211.0169999999998</v>
      </c>
      <c r="G604" s="37">
        <v>5211.0169999999998</v>
      </c>
      <c r="H604" s="37">
        <v>5211.0169999999998</v>
      </c>
      <c r="I604" s="37">
        <v>5211.0169999999998</v>
      </c>
      <c r="J604" s="37">
        <v>5211.0169999999998</v>
      </c>
      <c r="K604" s="37">
        <v>5211.0169999999998</v>
      </c>
      <c r="L604" s="37">
        <v>5211.0169999999998</v>
      </c>
      <c r="M604" s="37">
        <v>5211.0169999999998</v>
      </c>
      <c r="N604" s="37">
        <v>5211.0169999999998</v>
      </c>
      <c r="O604" s="37">
        <v>5263.8712999999998</v>
      </c>
      <c r="P604" s="37">
        <v>5238.33</v>
      </c>
      <c r="Q604" s="37">
        <v>4998.7188950000009</v>
      </c>
      <c r="R604" s="37">
        <v>5060.5290625000007</v>
      </c>
      <c r="S604" s="37">
        <v>4974.0535549999995</v>
      </c>
    </row>
    <row r="605" spans="2:19">
      <c r="B605" s="6">
        <v>1990</v>
      </c>
      <c r="C605" s="37">
        <v>9951.4554000000007</v>
      </c>
      <c r="D605" s="37">
        <v>9951.4554000000007</v>
      </c>
      <c r="E605" s="37">
        <v>9951.4554000000007</v>
      </c>
      <c r="F605" s="37">
        <v>9951.4554000000007</v>
      </c>
      <c r="G605" s="37">
        <v>9951.4554000000007</v>
      </c>
      <c r="H605" s="37">
        <v>9951.4554000000007</v>
      </c>
      <c r="I605" s="37">
        <v>9951.4554000000007</v>
      </c>
      <c r="J605" s="37">
        <v>9951.4554000000007</v>
      </c>
      <c r="K605" s="37">
        <v>9951.4554000000007</v>
      </c>
      <c r="L605" s="37">
        <v>9951.4554000000007</v>
      </c>
      <c r="M605" s="37">
        <v>9951.4554000000007</v>
      </c>
      <c r="N605" s="37">
        <v>9951.4554000000007</v>
      </c>
      <c r="O605" s="37">
        <v>10085.06826</v>
      </c>
      <c r="P605" s="37">
        <v>10020.49</v>
      </c>
      <c r="Q605" s="37">
        <v>9414.7770789999995</v>
      </c>
      <c r="R605" s="37">
        <v>9571.0298958333351</v>
      </c>
      <c r="S605" s="37">
        <v>9352.424411</v>
      </c>
    </row>
    <row r="606" spans="2:19">
      <c r="B606" s="6">
        <v>1989</v>
      </c>
      <c r="C606" s="37">
        <v>13285.829800000003</v>
      </c>
      <c r="D606" s="37">
        <v>12990.301800000003</v>
      </c>
      <c r="E606" s="37">
        <v>12990.301800000003</v>
      </c>
      <c r="F606" s="37">
        <v>12990.301800000003</v>
      </c>
      <c r="G606" s="37">
        <v>12990.301800000003</v>
      </c>
      <c r="H606" s="37">
        <v>12990.301800000003</v>
      </c>
      <c r="I606" s="37">
        <v>12990.301800000003</v>
      </c>
      <c r="J606" s="37">
        <v>12990.301800000003</v>
      </c>
      <c r="K606" s="37">
        <v>12990.301800000003</v>
      </c>
      <c r="L606" s="37">
        <v>12990.301800000003</v>
      </c>
      <c r="M606" s="37">
        <v>12990.301800000003</v>
      </c>
      <c r="N606" s="37">
        <v>12990.301800000003</v>
      </c>
      <c r="O606" s="37">
        <v>13219.542419999998</v>
      </c>
      <c r="P606" s="37">
        <v>13108.74</v>
      </c>
      <c r="Q606" s="37">
        <v>12069.518643000003</v>
      </c>
      <c r="R606" s="37">
        <v>12337.602812500001</v>
      </c>
      <c r="S606" s="37">
        <v>11962.539686999999</v>
      </c>
    </row>
    <row r="607" spans="2:19">
      <c r="B607" s="6">
        <v>1988</v>
      </c>
      <c r="C607" s="37">
        <v>3260.8754000000004</v>
      </c>
      <c r="D607" s="37">
        <v>3260.8754000000004</v>
      </c>
      <c r="E607" s="37">
        <v>3260.8754000000004</v>
      </c>
      <c r="F607" s="37">
        <v>3260.8754000000004</v>
      </c>
      <c r="G607" s="37">
        <v>3260.8754000000004</v>
      </c>
      <c r="H607" s="37">
        <v>3260.8754000000004</v>
      </c>
      <c r="I607" s="37">
        <v>3260.8754000000004</v>
      </c>
      <c r="J607" s="37">
        <v>3260.8754000000004</v>
      </c>
      <c r="K607" s="37">
        <v>3260.8754000000004</v>
      </c>
      <c r="L607" s="37">
        <v>3260.8754000000004</v>
      </c>
      <c r="M607" s="37">
        <v>3260.8754000000004</v>
      </c>
      <c r="N607" s="37">
        <v>3260.8754000000004</v>
      </c>
      <c r="O607" s="37">
        <v>3318.4202599999994</v>
      </c>
      <c r="P607" s="37">
        <v>3290.61</v>
      </c>
      <c r="Q607" s="37">
        <v>3029.7368790000005</v>
      </c>
      <c r="R607" s="37">
        <v>3097.0323958333329</v>
      </c>
      <c r="S607" s="37">
        <v>3002.882611</v>
      </c>
    </row>
    <row r="608" spans="2:19">
      <c r="B608" s="6">
        <v>1987</v>
      </c>
      <c r="C608" s="37">
        <v>5798.4041999999999</v>
      </c>
      <c r="D608" s="37">
        <v>5798.4041999999999</v>
      </c>
      <c r="E608" s="37">
        <v>5798.4041999999999</v>
      </c>
      <c r="F608" s="37">
        <v>5798.4041999999999</v>
      </c>
      <c r="G608" s="37">
        <v>5798.4041999999999</v>
      </c>
      <c r="H608" s="37">
        <v>5798.4041999999999</v>
      </c>
      <c r="I608" s="37">
        <v>5798.4041999999999</v>
      </c>
      <c r="J608" s="37">
        <v>5798.4041999999999</v>
      </c>
      <c r="K608" s="37">
        <v>5798.4041999999999</v>
      </c>
      <c r="L608" s="37">
        <v>5798.4041999999999</v>
      </c>
      <c r="M608" s="37">
        <v>5798.4041999999999</v>
      </c>
      <c r="N608" s="37">
        <v>5798.4041999999999</v>
      </c>
      <c r="O608" s="37">
        <v>5900.7289800000008</v>
      </c>
      <c r="P608" s="37">
        <v>5851.27</v>
      </c>
      <c r="Q608" s="37">
        <v>5387.3996669999997</v>
      </c>
      <c r="R608" s="37">
        <v>5507.0628125000003</v>
      </c>
      <c r="S608" s="37">
        <v>5339.6481029999995</v>
      </c>
    </row>
    <row r="609" spans="2:19">
      <c r="B609" s="6">
        <v>1986</v>
      </c>
      <c r="C609" s="37">
        <v>13098.438800000002</v>
      </c>
      <c r="D609" s="37">
        <v>13098.438800000002</v>
      </c>
      <c r="E609" s="37">
        <v>13098.438800000002</v>
      </c>
      <c r="F609" s="37">
        <v>13098.438800000002</v>
      </c>
      <c r="G609" s="37">
        <v>13098.438800000002</v>
      </c>
      <c r="H609" s="37">
        <v>13098.438800000002</v>
      </c>
      <c r="I609" s="37">
        <v>13098.438800000002</v>
      </c>
      <c r="J609" s="37">
        <v>13098.438800000002</v>
      </c>
      <c r="K609" s="37">
        <v>13098.438800000002</v>
      </c>
      <c r="L609" s="37">
        <v>13098.438800000002</v>
      </c>
      <c r="M609" s="37">
        <v>13098.438800000002</v>
      </c>
      <c r="N609" s="37">
        <v>13098.438800000002</v>
      </c>
      <c r="O609" s="37">
        <v>13329.587719999998</v>
      </c>
      <c r="P609" s="37">
        <v>13217.87</v>
      </c>
      <c r="Q609" s="37">
        <v>12169.990638000001</v>
      </c>
      <c r="R609" s="37">
        <v>12440.306458333333</v>
      </c>
      <c r="S609" s="37">
        <v>12062.121142</v>
      </c>
    </row>
    <row r="610" spans="2:19">
      <c r="B610" s="6">
        <v>1985</v>
      </c>
      <c r="C610" s="37">
        <v>2242.5277999999998</v>
      </c>
      <c r="D610" s="37">
        <v>2242.5277999999998</v>
      </c>
      <c r="E610" s="37">
        <v>2242.5277999999998</v>
      </c>
      <c r="F610" s="37">
        <v>2242.5277999999998</v>
      </c>
      <c r="G610" s="37">
        <v>2242.5277999999998</v>
      </c>
      <c r="H610" s="37">
        <v>2242.5277999999998</v>
      </c>
      <c r="I610" s="37">
        <v>2242.5277999999998</v>
      </c>
      <c r="J610" s="37">
        <v>2242.5277999999998</v>
      </c>
      <c r="K610" s="37">
        <v>2242.5277999999998</v>
      </c>
      <c r="L610" s="37">
        <v>2242.5277999999998</v>
      </c>
      <c r="M610" s="37">
        <v>2242.5277999999998</v>
      </c>
      <c r="N610" s="37">
        <v>2242.5277999999998</v>
      </c>
      <c r="O610" s="37">
        <v>2282.1018199999999</v>
      </c>
      <c r="P610" s="37">
        <v>2262.9699999999998</v>
      </c>
      <c r="Q610" s="37">
        <v>2083.5721530000001</v>
      </c>
      <c r="R610" s="37">
        <v>2129.8517708333334</v>
      </c>
      <c r="S610" s="37">
        <v>2065.1042769999999</v>
      </c>
    </row>
    <row r="611" spans="2:19">
      <c r="B611" s="6">
        <v>1984</v>
      </c>
      <c r="C611" s="37">
        <v>10515.059800000001</v>
      </c>
      <c r="D611" s="37">
        <v>10515.059800000001</v>
      </c>
      <c r="E611" s="37">
        <v>10515.059800000001</v>
      </c>
      <c r="F611" s="37">
        <v>10515.059800000001</v>
      </c>
      <c r="G611" s="37">
        <v>10515.059800000001</v>
      </c>
      <c r="H611" s="37">
        <v>10515.059800000001</v>
      </c>
      <c r="I611" s="37">
        <v>10515.059800000001</v>
      </c>
      <c r="J611" s="37">
        <v>10515.059800000001</v>
      </c>
      <c r="K611" s="37">
        <v>10515.059800000001</v>
      </c>
      <c r="L611" s="37">
        <v>10515.059800000001</v>
      </c>
      <c r="M611" s="37">
        <v>10515.059800000001</v>
      </c>
      <c r="N611" s="37">
        <v>10515.059800000001</v>
      </c>
      <c r="O611" s="37">
        <v>10607.55862</v>
      </c>
      <c r="P611" s="37">
        <v>10562.85</v>
      </c>
      <c r="Q611" s="37">
        <v>10143.522873</v>
      </c>
      <c r="R611" s="37">
        <v>10251.695104166667</v>
      </c>
      <c r="S611" s="37">
        <v>10100.356757</v>
      </c>
    </row>
    <row r="612" spans="2:19">
      <c r="B612" s="6">
        <v>1983</v>
      </c>
      <c r="C612" s="37">
        <v>15839.6716</v>
      </c>
      <c r="D612" s="37">
        <v>15839.6716</v>
      </c>
      <c r="E612" s="37">
        <v>15839.6716</v>
      </c>
      <c r="F612" s="37">
        <v>15839.6716</v>
      </c>
      <c r="G612" s="37">
        <v>15839.6716</v>
      </c>
      <c r="H612" s="37">
        <v>15839.6716</v>
      </c>
      <c r="I612" s="37">
        <v>15839.6716</v>
      </c>
      <c r="J612" s="37">
        <v>15839.6716</v>
      </c>
      <c r="K612" s="37">
        <v>15839.6716</v>
      </c>
      <c r="L612" s="37">
        <v>15839.6716</v>
      </c>
      <c r="M612" s="37">
        <v>15839.6716</v>
      </c>
      <c r="N612" s="37">
        <v>15839.6716</v>
      </c>
      <c r="O612" s="37">
        <v>15971.90704</v>
      </c>
      <c r="P612" s="37">
        <v>15907.99</v>
      </c>
      <c r="Q612" s="37">
        <v>15308.525915999999</v>
      </c>
      <c r="R612" s="37">
        <v>15463.167916666667</v>
      </c>
      <c r="S612" s="37">
        <v>15246.816044000001</v>
      </c>
    </row>
    <row r="613" spans="2:19">
      <c r="B613" s="6">
        <v>1982</v>
      </c>
      <c r="C613" s="37">
        <v>5924.3344000000006</v>
      </c>
      <c r="D613" s="37">
        <v>5924.3344000000006</v>
      </c>
      <c r="E613" s="37">
        <v>5924.3344000000006</v>
      </c>
      <c r="F613" s="37">
        <v>5924.3344000000006</v>
      </c>
      <c r="G613" s="37">
        <v>5924.3344000000006</v>
      </c>
      <c r="H613" s="37">
        <v>5924.3344000000006</v>
      </c>
      <c r="I613" s="37">
        <v>5924.3344000000006</v>
      </c>
      <c r="J613" s="37">
        <v>5924.3344000000006</v>
      </c>
      <c r="K613" s="37">
        <v>5924.3344000000006</v>
      </c>
      <c r="L613" s="37">
        <v>5924.3344000000006</v>
      </c>
      <c r="M613" s="37">
        <v>5924.3344000000006</v>
      </c>
      <c r="N613" s="37">
        <v>5924.3344000000006</v>
      </c>
      <c r="O613" s="37">
        <v>6018.5143599999992</v>
      </c>
      <c r="P613" s="37">
        <v>5972.99</v>
      </c>
      <c r="Q613" s="37">
        <v>5546.0448940000006</v>
      </c>
      <c r="R613" s="37">
        <v>5656.1831250000014</v>
      </c>
      <c r="S613" s="37">
        <v>5502.0942459999997</v>
      </c>
    </row>
    <row r="614" spans="2:19">
      <c r="B614" s="6">
        <v>1981</v>
      </c>
      <c r="C614" s="37">
        <v>3736.3318000000004</v>
      </c>
      <c r="D614" s="37">
        <v>3736.3318000000004</v>
      </c>
      <c r="E614" s="37">
        <v>3736.3318000000004</v>
      </c>
      <c r="F614" s="37">
        <v>3736.3318000000004</v>
      </c>
      <c r="G614" s="37">
        <v>3736.3318000000004</v>
      </c>
      <c r="H614" s="37">
        <v>3736.3318000000004</v>
      </c>
      <c r="I614" s="37">
        <v>3736.3318000000004</v>
      </c>
      <c r="J614" s="37">
        <v>3736.3318000000004</v>
      </c>
      <c r="K614" s="37">
        <v>3736.3318000000004</v>
      </c>
      <c r="L614" s="37">
        <v>3736.3318000000004</v>
      </c>
      <c r="M614" s="37">
        <v>3736.3318000000004</v>
      </c>
      <c r="N614" s="37">
        <v>3736.3318000000004</v>
      </c>
      <c r="O614" s="37">
        <v>3759.6344199999994</v>
      </c>
      <c r="P614" s="37">
        <v>3748.37</v>
      </c>
      <c r="Q614" s="37">
        <v>3642.732943</v>
      </c>
      <c r="R614" s="37">
        <v>3669.9840625000002</v>
      </c>
      <c r="S614" s="37">
        <v>3631.8583869999993</v>
      </c>
    </row>
    <row r="615" spans="2:19">
      <c r="B615" s="6">
        <v>1980</v>
      </c>
      <c r="C615" s="37">
        <v>13171.277000000002</v>
      </c>
      <c r="D615" s="37">
        <v>13171.277000000002</v>
      </c>
      <c r="E615" s="37">
        <v>13171.277000000002</v>
      </c>
      <c r="F615" s="37">
        <v>13171.277000000002</v>
      </c>
      <c r="G615" s="37">
        <v>13171.277000000002</v>
      </c>
      <c r="H615" s="37">
        <v>13171.277000000002</v>
      </c>
      <c r="I615" s="37">
        <v>13171.277000000002</v>
      </c>
      <c r="J615" s="37">
        <v>13171.277000000002</v>
      </c>
      <c r="K615" s="37">
        <v>13171.277000000002</v>
      </c>
      <c r="L615" s="37">
        <v>13171.277000000002</v>
      </c>
      <c r="M615" s="37">
        <v>13171.277000000002</v>
      </c>
      <c r="N615" s="37">
        <v>13171.277000000002</v>
      </c>
      <c r="O615" s="37">
        <v>13403.711299999999</v>
      </c>
      <c r="P615" s="37">
        <v>13291.37</v>
      </c>
      <c r="Q615" s="37">
        <v>12237.665895</v>
      </c>
      <c r="R615" s="37">
        <v>12509.484895833335</v>
      </c>
      <c r="S615" s="37">
        <v>12129.196554999999</v>
      </c>
    </row>
    <row r="616" spans="2:19">
      <c r="B616" s="6">
        <v>1979</v>
      </c>
      <c r="C616" s="37">
        <v>1449.0950000000003</v>
      </c>
      <c r="D616" s="37">
        <v>1449.0950000000003</v>
      </c>
      <c r="E616" s="37">
        <v>1449.0950000000003</v>
      </c>
      <c r="F616" s="37">
        <v>1449.0950000000003</v>
      </c>
      <c r="G616" s="37">
        <v>1449.0950000000003</v>
      </c>
      <c r="H616" s="37">
        <v>1449.0950000000003</v>
      </c>
      <c r="I616" s="37">
        <v>1449.0950000000003</v>
      </c>
      <c r="J616" s="37">
        <v>1449.0950000000003</v>
      </c>
      <c r="K616" s="37">
        <v>1449.0950000000003</v>
      </c>
      <c r="L616" s="37">
        <v>1449.0950000000003</v>
      </c>
      <c r="M616" s="37">
        <v>1449.0950000000003</v>
      </c>
      <c r="N616" s="37">
        <v>1449.0950000000003</v>
      </c>
      <c r="O616" s="37">
        <v>1458.5345</v>
      </c>
      <c r="P616" s="37">
        <v>1453.97</v>
      </c>
      <c r="Q616" s="37">
        <v>1411.1796750000001</v>
      </c>
      <c r="R616" s="37">
        <v>1422.2186458333335</v>
      </c>
      <c r="S616" s="37">
        <v>1406.7745749999999</v>
      </c>
    </row>
    <row r="617" spans="2:19">
      <c r="B617" s="6">
        <v>1978</v>
      </c>
      <c r="C617" s="37">
        <v>6933.63</v>
      </c>
      <c r="D617" s="37">
        <v>6933.63</v>
      </c>
      <c r="E617" s="37">
        <v>6933.63</v>
      </c>
      <c r="F617" s="37">
        <v>6933.63</v>
      </c>
      <c r="G617" s="37">
        <v>6933.63</v>
      </c>
      <c r="H617" s="37">
        <v>6933.63</v>
      </c>
      <c r="I617" s="37">
        <v>6933.63</v>
      </c>
      <c r="J617" s="37">
        <v>6933.63</v>
      </c>
      <c r="K617" s="37">
        <v>6933.63</v>
      </c>
      <c r="L617" s="37">
        <v>6933.63</v>
      </c>
      <c r="M617" s="37">
        <v>6933.63</v>
      </c>
      <c r="N617" s="37">
        <v>6933.63</v>
      </c>
      <c r="O617" s="37">
        <v>6933.63</v>
      </c>
      <c r="P617" s="37">
        <v>6933.63</v>
      </c>
      <c r="Q617" s="37">
        <v>6933.63</v>
      </c>
      <c r="R617" s="37">
        <v>6933.63</v>
      </c>
      <c r="S617" s="37">
        <v>6933.63</v>
      </c>
    </row>
    <row r="618" spans="2:19">
      <c r="B618" s="6">
        <v>1977</v>
      </c>
      <c r="C618" s="37">
        <v>3849.0472000000004</v>
      </c>
      <c r="D618" s="37">
        <v>3849.0472000000004</v>
      </c>
      <c r="E618" s="37">
        <v>3849.0472000000004</v>
      </c>
      <c r="F618" s="37">
        <v>3849.0472000000004</v>
      </c>
      <c r="G618" s="37">
        <v>3849.0472000000004</v>
      </c>
      <c r="H618" s="37">
        <v>3849.0472000000004</v>
      </c>
      <c r="I618" s="37">
        <v>3849.0472000000004</v>
      </c>
      <c r="J618" s="37">
        <v>3849.0472000000004</v>
      </c>
      <c r="K618" s="37">
        <v>3849.0472000000004</v>
      </c>
      <c r="L618" s="37">
        <v>3849.0472000000004</v>
      </c>
      <c r="M618" s="37">
        <v>3849.0472000000004</v>
      </c>
      <c r="N618" s="37">
        <v>3849.0472000000004</v>
      </c>
      <c r="O618" s="37">
        <v>3890.4986799999997</v>
      </c>
      <c r="P618" s="37">
        <v>3870.46</v>
      </c>
      <c r="Q618" s="37">
        <v>3682.5504220000003</v>
      </c>
      <c r="R618" s="37">
        <v>3731.0256250000002</v>
      </c>
      <c r="S618" s="37">
        <v>3663.2063979999998</v>
      </c>
    </row>
    <row r="619" spans="2:19">
      <c r="B619" s="6">
        <v>1976</v>
      </c>
      <c r="C619" s="37">
        <v>575.05899999999997</v>
      </c>
      <c r="D619" s="37">
        <v>575.05899999999997</v>
      </c>
      <c r="E619" s="37">
        <v>575.05899999999997</v>
      </c>
      <c r="F619" s="37">
        <v>575.05899999999997</v>
      </c>
      <c r="G619" s="37">
        <v>575.05899999999997</v>
      </c>
      <c r="H619" s="37">
        <v>575.05899999999997</v>
      </c>
      <c r="I619" s="37">
        <v>575.05899999999997</v>
      </c>
      <c r="J619" s="37">
        <v>575.05899999999997</v>
      </c>
      <c r="K619" s="37">
        <v>575.05899999999997</v>
      </c>
      <c r="L619" s="37">
        <v>575.05899999999997</v>
      </c>
      <c r="M619" s="37">
        <v>575.05899999999997</v>
      </c>
      <c r="N619" s="37">
        <v>575.05899999999997</v>
      </c>
      <c r="O619" s="37">
        <v>585.20709999999997</v>
      </c>
      <c r="P619" s="37">
        <v>580.29999999999995</v>
      </c>
      <c r="Q619" s="37">
        <v>534.29746499999999</v>
      </c>
      <c r="R619" s="37">
        <v>546.16510416666665</v>
      </c>
      <c r="S619" s="37">
        <v>529.5616849999999</v>
      </c>
    </row>
    <row r="620" spans="2:19">
      <c r="B620" s="6">
        <v>1975</v>
      </c>
      <c r="C620" s="37">
        <v>2762</v>
      </c>
      <c r="D620" s="37">
        <v>2762</v>
      </c>
      <c r="E620" s="37">
        <v>2762</v>
      </c>
      <c r="F620" s="37">
        <v>2762</v>
      </c>
      <c r="G620" s="37">
        <v>2762</v>
      </c>
      <c r="H620" s="37">
        <v>2762</v>
      </c>
      <c r="I620" s="37">
        <v>2762</v>
      </c>
      <c r="J620" s="37">
        <v>2762</v>
      </c>
      <c r="K620" s="37">
        <v>2762</v>
      </c>
      <c r="L620" s="37">
        <v>2762</v>
      </c>
      <c r="M620" s="37">
        <v>2762</v>
      </c>
      <c r="N620" s="37">
        <v>2762</v>
      </c>
      <c r="O620" s="37">
        <v>2762</v>
      </c>
      <c r="P620" s="37">
        <v>2762</v>
      </c>
      <c r="Q620" s="37">
        <v>2762</v>
      </c>
      <c r="R620" s="37">
        <v>2762</v>
      </c>
      <c r="S620" s="37">
        <v>2762</v>
      </c>
    </row>
    <row r="621" spans="2:19">
      <c r="B621" s="6">
        <v>1974</v>
      </c>
      <c r="C621" s="37">
        <v>312.91220000000004</v>
      </c>
      <c r="D621" s="37">
        <v>312.91220000000004</v>
      </c>
      <c r="E621" s="37">
        <v>312.91220000000004</v>
      </c>
      <c r="F621" s="37">
        <v>312.91220000000004</v>
      </c>
      <c r="G621" s="37">
        <v>312.91220000000004</v>
      </c>
      <c r="H621" s="37">
        <v>312.91220000000004</v>
      </c>
      <c r="I621" s="37">
        <v>312.91220000000004</v>
      </c>
      <c r="J621" s="37">
        <v>312.91220000000004</v>
      </c>
      <c r="K621" s="37">
        <v>312.91220000000004</v>
      </c>
      <c r="L621" s="37">
        <v>312.91220000000004</v>
      </c>
      <c r="M621" s="37">
        <v>312.91220000000004</v>
      </c>
      <c r="N621" s="37">
        <v>312.91220000000004</v>
      </c>
      <c r="O621" s="37">
        <v>318.43417999999997</v>
      </c>
      <c r="P621" s="37">
        <v>315.77</v>
      </c>
      <c r="Q621" s="37">
        <v>290.73224700000003</v>
      </c>
      <c r="R621" s="37">
        <v>297.18989583333337</v>
      </c>
      <c r="S621" s="37">
        <v>288.15532300000001</v>
      </c>
    </row>
    <row r="622" spans="2:19">
      <c r="B622" s="6">
        <v>1973</v>
      </c>
      <c r="C622" s="37">
        <v>2816.71</v>
      </c>
      <c r="D622" s="37">
        <v>2816.71</v>
      </c>
      <c r="E622" s="37">
        <v>2816.71</v>
      </c>
      <c r="F622" s="37">
        <v>2816.71</v>
      </c>
      <c r="G622" s="37">
        <v>2816.71</v>
      </c>
      <c r="H622" s="37">
        <v>2816.71</v>
      </c>
      <c r="I622" s="37">
        <v>2816.71</v>
      </c>
      <c r="J622" s="37">
        <v>2816.71</v>
      </c>
      <c r="K622" s="37">
        <v>2816.71</v>
      </c>
      <c r="L622" s="37">
        <v>2816.71</v>
      </c>
      <c r="M622" s="37">
        <v>2816.71</v>
      </c>
      <c r="N622" s="37">
        <v>2816.71</v>
      </c>
      <c r="O622" s="37">
        <v>2816.71</v>
      </c>
      <c r="P622" s="37">
        <v>2816.71</v>
      </c>
      <c r="Q622" s="37">
        <v>2816.71</v>
      </c>
      <c r="R622" s="37">
        <v>2816.71</v>
      </c>
      <c r="S622" s="37">
        <v>2816.71</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365.93180000000001</v>
      </c>
      <c r="D624" s="37">
        <v>365.93180000000001</v>
      </c>
      <c r="E624" s="37">
        <v>365.93180000000001</v>
      </c>
      <c r="F624" s="37">
        <v>365.93180000000001</v>
      </c>
      <c r="G624" s="37">
        <v>365.93180000000001</v>
      </c>
      <c r="H624" s="37">
        <v>365.93180000000001</v>
      </c>
      <c r="I624" s="37">
        <v>365.93180000000001</v>
      </c>
      <c r="J624" s="37">
        <v>365.93180000000001</v>
      </c>
      <c r="K624" s="37">
        <v>365.93180000000001</v>
      </c>
      <c r="L624" s="37">
        <v>365.93180000000001</v>
      </c>
      <c r="M624" s="37">
        <v>365.93180000000001</v>
      </c>
      <c r="N624" s="37">
        <v>365.93180000000001</v>
      </c>
      <c r="O624" s="37">
        <v>372.38941999999997</v>
      </c>
      <c r="P624" s="37">
        <v>369.27</v>
      </c>
      <c r="Q624" s="37">
        <v>339.99369300000001</v>
      </c>
      <c r="R624" s="37">
        <v>347.54552083333334</v>
      </c>
      <c r="S624" s="37">
        <v>336.98013699999996</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12343.1</v>
      </c>
      <c r="D626" s="37">
        <v>12343.1</v>
      </c>
      <c r="E626" s="37">
        <v>12343.1</v>
      </c>
      <c r="F626" s="37">
        <v>12343.1</v>
      </c>
      <c r="G626" s="37">
        <v>12343.1</v>
      </c>
      <c r="H626" s="37">
        <v>12343.1</v>
      </c>
      <c r="I626" s="37">
        <v>12343.1</v>
      </c>
      <c r="J626" s="37">
        <v>12343.1</v>
      </c>
      <c r="K626" s="37">
        <v>12343.1</v>
      </c>
      <c r="L626" s="37">
        <v>12343.1</v>
      </c>
      <c r="M626" s="37">
        <v>12343.1</v>
      </c>
      <c r="N626" s="37">
        <v>12343.1</v>
      </c>
      <c r="O626" s="37">
        <v>12343.1</v>
      </c>
      <c r="P626" s="37">
        <v>12343.1</v>
      </c>
      <c r="Q626" s="37">
        <v>12343.1</v>
      </c>
      <c r="R626" s="37">
        <v>12343.1</v>
      </c>
      <c r="S626" s="37">
        <v>12343.1</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203.21800000000002</v>
      </c>
      <c r="D628" s="37">
        <v>203.21800000000002</v>
      </c>
      <c r="E628" s="37">
        <v>203.21800000000002</v>
      </c>
      <c r="F628" s="37">
        <v>203.21800000000002</v>
      </c>
      <c r="G628" s="37">
        <v>203.21800000000002</v>
      </c>
      <c r="H628" s="37">
        <v>203.21800000000002</v>
      </c>
      <c r="I628" s="37">
        <v>203.21800000000002</v>
      </c>
      <c r="J628" s="37">
        <v>203.21800000000002</v>
      </c>
      <c r="K628" s="37">
        <v>203.21800000000002</v>
      </c>
      <c r="L628" s="37">
        <v>203.21800000000002</v>
      </c>
      <c r="M628" s="37">
        <v>203.21800000000002</v>
      </c>
      <c r="N628" s="37">
        <v>203.21800000000002</v>
      </c>
      <c r="O628" s="37">
        <v>206.80420000000001</v>
      </c>
      <c r="P628" s="37">
        <v>205.07</v>
      </c>
      <c r="Q628" s="37">
        <v>188.81343000000001</v>
      </c>
      <c r="R628" s="37">
        <v>193.0072916666667</v>
      </c>
      <c r="S628" s="37">
        <v>187.13987</v>
      </c>
    </row>
    <row r="629" spans="2:19">
      <c r="B629" s="6">
        <v>1966</v>
      </c>
      <c r="C629" s="37">
        <v>477.01320000000004</v>
      </c>
      <c r="D629" s="37">
        <v>477.01320000000004</v>
      </c>
      <c r="E629" s="37">
        <v>477.01320000000004</v>
      </c>
      <c r="F629" s="37">
        <v>477.01320000000004</v>
      </c>
      <c r="G629" s="37">
        <v>477.01320000000004</v>
      </c>
      <c r="H629" s="37">
        <v>477.01320000000004</v>
      </c>
      <c r="I629" s="37">
        <v>477.01320000000004</v>
      </c>
      <c r="J629" s="37">
        <v>477.01320000000004</v>
      </c>
      <c r="K629" s="37">
        <v>477.01320000000004</v>
      </c>
      <c r="L629" s="37">
        <v>477.01320000000004</v>
      </c>
      <c r="M629" s="37">
        <v>477.01320000000004</v>
      </c>
      <c r="N629" s="37">
        <v>477.01320000000004</v>
      </c>
      <c r="O629" s="37">
        <v>485.43107999999995</v>
      </c>
      <c r="P629" s="37">
        <v>481.36</v>
      </c>
      <c r="Q629" s="37">
        <v>443.20138200000002</v>
      </c>
      <c r="R629" s="37">
        <v>453.04562500000003</v>
      </c>
      <c r="S629" s="37">
        <v>439.27303799999999</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126.03460000000001</v>
      </c>
      <c r="D631" s="37">
        <v>126.03460000000001</v>
      </c>
      <c r="E631" s="37">
        <v>126.03460000000001</v>
      </c>
      <c r="F631" s="37">
        <v>126.03460000000001</v>
      </c>
      <c r="G631" s="37">
        <v>126.03460000000001</v>
      </c>
      <c r="H631" s="37">
        <v>126.03460000000001</v>
      </c>
      <c r="I631" s="37">
        <v>126.03460000000001</v>
      </c>
      <c r="J631" s="37">
        <v>126.03460000000001</v>
      </c>
      <c r="K631" s="37">
        <v>126.03460000000001</v>
      </c>
      <c r="L631" s="37">
        <v>126.03460000000001</v>
      </c>
      <c r="M631" s="37">
        <v>126.03460000000001</v>
      </c>
      <c r="N631" s="37">
        <v>126.03460000000001</v>
      </c>
      <c r="O631" s="37">
        <v>128.25873999999999</v>
      </c>
      <c r="P631" s="37">
        <v>127.18</v>
      </c>
      <c r="Q631" s="37">
        <v>117.100971</v>
      </c>
      <c r="R631" s="37">
        <v>119.70197916666667</v>
      </c>
      <c r="S631" s="37">
        <v>116.06303899999999</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229.46940000000001</v>
      </c>
      <c r="D636" s="37">
        <v>229.46940000000001</v>
      </c>
      <c r="E636" s="37">
        <v>229.46940000000001</v>
      </c>
      <c r="F636" s="37">
        <v>229.46940000000001</v>
      </c>
      <c r="G636" s="37">
        <v>229.46940000000001</v>
      </c>
      <c r="H636" s="37">
        <v>229.46940000000001</v>
      </c>
      <c r="I636" s="37">
        <v>229.46940000000001</v>
      </c>
      <c r="J636" s="37">
        <v>229.46940000000001</v>
      </c>
      <c r="K636" s="37">
        <v>229.46940000000001</v>
      </c>
      <c r="L636" s="37">
        <v>229.46940000000001</v>
      </c>
      <c r="M636" s="37">
        <v>229.46940000000001</v>
      </c>
      <c r="N636" s="37">
        <v>229.46940000000001</v>
      </c>
      <c r="O636" s="37">
        <v>233.51885999999996</v>
      </c>
      <c r="P636" s="37">
        <v>231.56</v>
      </c>
      <c r="Q636" s="37">
        <v>213.204069</v>
      </c>
      <c r="R636" s="37">
        <v>217.93968749999999</v>
      </c>
      <c r="S636" s="37">
        <v>211.31432099999998</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5" t="s">
        <v>115</v>
      </c>
      <c r="B666" s="7" t="s">
        <v>10</v>
      </c>
      <c r="C666" s="8">
        <f>SUM(C589:C665)</f>
        <v>248766.87199999997</v>
      </c>
      <c r="D666" s="8">
        <f>SUM(D588:D665)</f>
        <v>214635.91459999999</v>
      </c>
      <c r="E666" s="8">
        <f>SUM(E587:E665)</f>
        <v>217637.4278</v>
      </c>
      <c r="F666" s="8">
        <f>SUM(F586:F665)</f>
        <v>216039.35579999999</v>
      </c>
      <c r="G666" s="8">
        <f>SUM(G585:G665)</f>
        <v>220320.16739999998</v>
      </c>
      <c r="H666" s="8">
        <f>SUM(H579:H665)</f>
        <v>223154.52899999998</v>
      </c>
      <c r="I666" s="8">
        <f>SUM(I579:I665)</f>
        <v>225106.42019999999</v>
      </c>
      <c r="J666" s="8">
        <f t="shared" ref="J666" si="9">SUM(J579:J665)</f>
        <v>231613.34</v>
      </c>
      <c r="K666" s="8">
        <f>SUM(K579:K665)</f>
        <v>235169.7366</v>
      </c>
      <c r="L666" s="8">
        <f t="shared" ref="L666" si="10">SUM(L579:L665)</f>
        <v>240181.96900000001</v>
      </c>
      <c r="M666" s="8">
        <f>SUM(M579:M665)</f>
        <v>241168.37700000001</v>
      </c>
      <c r="N666" s="11">
        <f>SUM(N574:N665)</f>
        <v>269753.01279999997</v>
      </c>
      <c r="O666" s="11">
        <f>SUM(O574:O665)</f>
        <v>282495.81904000009</v>
      </c>
      <c r="P666" s="11">
        <f>SUM(P574:P665)</f>
        <v>287124.97999999992</v>
      </c>
      <c r="Q666" s="11">
        <f>SUM(Q574:Q665)</f>
        <v>309375.66006199992</v>
      </c>
      <c r="R666" s="11">
        <f>SUM(R573:R665)</f>
        <v>317456.15968749998</v>
      </c>
      <c r="S666" s="11">
        <f>SUM(S573:S665)</f>
        <v>316656.03273299988</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v>12145.106000000002</v>
      </c>
      <c r="D702" s="37">
        <v>12145.106000000002</v>
      </c>
      <c r="E702" s="37">
        <v>12145.106000000002</v>
      </c>
      <c r="F702" s="37">
        <v>12145.106000000002</v>
      </c>
      <c r="G702" s="37">
        <v>12145.106000000002</v>
      </c>
      <c r="H702" s="37">
        <v>12145.106000000002</v>
      </c>
      <c r="I702" s="37">
        <v>12145.106000000002</v>
      </c>
      <c r="J702" s="37">
        <v>12145.106000000002</v>
      </c>
      <c r="K702" s="37">
        <v>12145.106000000002</v>
      </c>
      <c r="L702" s="37">
        <v>12145.106000000002</v>
      </c>
      <c r="M702" s="37">
        <v>12145.106000000002</v>
      </c>
      <c r="N702" s="37">
        <v>12145.106000000002</v>
      </c>
      <c r="O702" s="37">
        <v>12359.431399999999</v>
      </c>
      <c r="P702" s="37">
        <v>12255.84</v>
      </c>
      <c r="Q702" s="37">
        <v>11284.232310000001</v>
      </c>
      <c r="R702" s="37">
        <v>11534.873958333334</v>
      </c>
      <c r="S702" s="37">
        <v>11184.213790000002</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21295.308400000002</v>
      </c>
      <c r="D707" s="37">
        <v>21295.308400000002</v>
      </c>
      <c r="E707" s="37">
        <v>21295.308400000002</v>
      </c>
      <c r="F707" s="37">
        <v>21295.308400000002</v>
      </c>
      <c r="G707" s="37">
        <v>21295.308400000002</v>
      </c>
      <c r="H707" s="37">
        <v>21295.308400000002</v>
      </c>
      <c r="I707" s="37">
        <v>21295.308400000002</v>
      </c>
      <c r="J707" s="37">
        <v>21295.308400000002</v>
      </c>
      <c r="K707" s="37">
        <v>21295.308400000002</v>
      </c>
      <c r="L707" s="37">
        <v>21295.308400000002</v>
      </c>
      <c r="M707" s="37">
        <v>21295.308400000002</v>
      </c>
      <c r="N707" s="37">
        <v>21295.308400000002</v>
      </c>
      <c r="O707" s="37">
        <v>21671.107959999998</v>
      </c>
      <c r="P707" s="37">
        <v>21489.47</v>
      </c>
      <c r="Q707" s="37">
        <v>19785.846834</v>
      </c>
      <c r="R707" s="37">
        <v>20225.323541666665</v>
      </c>
      <c r="S707" s="37">
        <v>19610.473705999997</v>
      </c>
    </row>
    <row r="708" spans="2:19">
      <c r="B708" s="6">
        <v>1982</v>
      </c>
      <c r="C708" s="37">
        <v>5938.5250000000005</v>
      </c>
      <c r="D708" s="37">
        <v>5938.5250000000005</v>
      </c>
      <c r="E708" s="37">
        <v>5938.5250000000005</v>
      </c>
      <c r="F708" s="37">
        <v>5938.5250000000005</v>
      </c>
      <c r="G708" s="37">
        <v>5938.5250000000005</v>
      </c>
      <c r="H708" s="37">
        <v>5938.5250000000005</v>
      </c>
      <c r="I708" s="37">
        <v>5938.5250000000005</v>
      </c>
      <c r="J708" s="37">
        <v>5938.5250000000005</v>
      </c>
      <c r="K708" s="37">
        <v>5938.5250000000005</v>
      </c>
      <c r="L708" s="37">
        <v>5938.5250000000005</v>
      </c>
      <c r="M708" s="37">
        <v>5938.5250000000005</v>
      </c>
      <c r="N708" s="37">
        <v>5938.5250000000005</v>
      </c>
      <c r="O708" s="37">
        <v>6043.3224999999993</v>
      </c>
      <c r="P708" s="37">
        <v>5992.67</v>
      </c>
      <c r="Q708" s="37">
        <v>5517.5883750000003</v>
      </c>
      <c r="R708" s="37">
        <v>5640.143229166667</v>
      </c>
      <c r="S708" s="37">
        <v>5468.6828750000004</v>
      </c>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39378.939400000003</v>
      </c>
      <c r="D761" s="8">
        <f>SUM(D683:D760)</f>
        <v>39378.939400000003</v>
      </c>
      <c r="E761" s="8">
        <f>SUM(E682:E760)</f>
        <v>39378.939400000003</v>
      </c>
      <c r="F761" s="8">
        <f>SUM(F681:F760)</f>
        <v>39378.939400000003</v>
      </c>
      <c r="G761" s="8">
        <f>SUM(G680:G760)</f>
        <v>39378.939400000003</v>
      </c>
      <c r="H761" s="8">
        <f>SUM(H674:H760)</f>
        <v>39378.939400000003</v>
      </c>
      <c r="I761" s="8">
        <f>SUM(I674:I760)</f>
        <v>39378.939400000003</v>
      </c>
      <c r="J761" s="8">
        <f t="shared" ref="J761" si="11">SUM(J674:J760)</f>
        <v>39378.939400000003</v>
      </c>
      <c r="K761" s="8">
        <f>SUM(K674:K760)</f>
        <v>39378.939400000003</v>
      </c>
      <c r="L761" s="8">
        <f t="shared" ref="L761" si="12">SUM(L674:L760)</f>
        <v>39378.939400000003</v>
      </c>
      <c r="M761" s="8">
        <f>SUM(M674:M760)</f>
        <v>39378.939400000003</v>
      </c>
      <c r="N761" s="11">
        <f>SUM(N669:N760)</f>
        <v>39378.939400000003</v>
      </c>
      <c r="O761" s="11">
        <f>SUM(O669:O760)</f>
        <v>40073.861859999997</v>
      </c>
      <c r="P761" s="11">
        <f>SUM(P669:P760)</f>
        <v>39737.979999999996</v>
      </c>
      <c r="Q761" s="11">
        <f>SUM(Q669:Q760)</f>
        <v>36587.667519000002</v>
      </c>
      <c r="R761" s="11">
        <f>SUM(R668:R760)</f>
        <v>37400.340729166666</v>
      </c>
      <c r="S761" s="11">
        <f>SUM(S668:S760)</f>
        <v>36263.370370999997</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296.23017199999998</v>
      </c>
    </row>
    <row r="764" spans="1:19">
      <c r="A764" s="38"/>
      <c r="B764" s="6">
        <v>2021</v>
      </c>
      <c r="C764" s="36"/>
      <c r="D764" s="36"/>
      <c r="E764" s="36"/>
      <c r="F764" s="36"/>
      <c r="G764" s="36"/>
      <c r="H764" s="36"/>
      <c r="I764" s="36"/>
      <c r="J764" s="36"/>
      <c r="K764" s="36"/>
      <c r="L764" s="36"/>
      <c r="M764" s="36"/>
      <c r="N764" s="36"/>
      <c r="O764" s="36"/>
      <c r="P764" s="36"/>
      <c r="Q764" s="36"/>
      <c r="R764" s="37">
        <v>7141.4312500000015</v>
      </c>
      <c r="S764" s="37">
        <v>6924.3317399999996</v>
      </c>
    </row>
    <row r="765" spans="1:19">
      <c r="B765" s="6">
        <v>2020</v>
      </c>
      <c r="C765" s="36"/>
      <c r="D765" s="36"/>
      <c r="E765" s="36"/>
      <c r="F765" s="36"/>
      <c r="G765" s="36"/>
      <c r="H765" s="36"/>
      <c r="I765" s="36"/>
      <c r="J765" s="36"/>
      <c r="K765" s="36"/>
      <c r="L765" s="36"/>
      <c r="M765" s="36"/>
      <c r="N765" s="36"/>
      <c r="O765" s="36"/>
      <c r="P765" s="36"/>
      <c r="Q765" s="37">
        <v>8235.8395610000007</v>
      </c>
      <c r="R765" s="37">
        <v>8389.5101041666676</v>
      </c>
      <c r="S765" s="37">
        <v>8174.5173489999997</v>
      </c>
    </row>
    <row r="766" spans="1:19">
      <c r="A766" s="40"/>
      <c r="B766" s="6">
        <v>2019</v>
      </c>
      <c r="C766" s="36"/>
      <c r="D766" s="36"/>
      <c r="E766" s="36"/>
      <c r="F766" s="36"/>
      <c r="G766" s="36"/>
      <c r="H766" s="36"/>
      <c r="I766" s="36"/>
      <c r="J766" s="36"/>
      <c r="K766" s="36"/>
      <c r="L766" s="36"/>
      <c r="M766" s="36"/>
      <c r="N766" s="36"/>
      <c r="O766" s="36"/>
      <c r="P766" s="37">
        <v>8658.2900000000009</v>
      </c>
      <c r="Q766" s="37">
        <v>8278.324485000001</v>
      </c>
      <c r="R766" s="37">
        <v>8376.3413541666669</v>
      </c>
      <c r="S766" s="37">
        <v>8239.2108649999991</v>
      </c>
    </row>
    <row r="767" spans="1:19">
      <c r="A767" s="40"/>
      <c r="B767" s="6">
        <v>2018</v>
      </c>
      <c r="C767" s="36"/>
      <c r="D767" s="36"/>
      <c r="E767" s="36"/>
      <c r="F767" s="36"/>
      <c r="G767" s="36"/>
      <c r="H767" s="36"/>
      <c r="I767" s="36"/>
      <c r="J767" s="36"/>
      <c r="K767" s="36"/>
      <c r="L767" s="36"/>
      <c r="M767" s="36"/>
      <c r="N767" s="36"/>
      <c r="O767" s="37">
        <v>7622.0789800000002</v>
      </c>
      <c r="P767" s="37">
        <v>7558.19</v>
      </c>
      <c r="Q767" s="37">
        <v>6959.0021670000015</v>
      </c>
      <c r="R767" s="37">
        <v>7113.5732291666673</v>
      </c>
      <c r="S767" s="37">
        <v>6897.3206029999992</v>
      </c>
    </row>
    <row r="768" spans="1:19">
      <c r="A768" s="40"/>
      <c r="B768" s="6">
        <v>2017</v>
      </c>
      <c r="C768" s="36"/>
      <c r="D768" s="36"/>
      <c r="E768" s="36"/>
      <c r="F768" s="36"/>
      <c r="G768" s="36"/>
      <c r="H768" s="36"/>
      <c r="I768" s="36"/>
      <c r="J768" s="36"/>
      <c r="K768" s="36"/>
      <c r="L768" s="36"/>
      <c r="M768" s="36"/>
      <c r="N768" s="37">
        <v>12618.015400000002</v>
      </c>
      <c r="O768" s="37">
        <v>12840.686259999999</v>
      </c>
      <c r="P768" s="37">
        <v>12733.06</v>
      </c>
      <c r="Q768" s="37">
        <v>11723.620779000001</v>
      </c>
      <c r="R768" s="37">
        <v>11984.021979166666</v>
      </c>
      <c r="S768" s="37">
        <v>11619.707710999999</v>
      </c>
    </row>
    <row r="769" spans="2:19">
      <c r="B769" s="6">
        <v>2016</v>
      </c>
      <c r="C769" s="36"/>
      <c r="D769" s="36"/>
      <c r="E769" s="36"/>
      <c r="F769" s="36"/>
      <c r="G769" s="36"/>
      <c r="H769" s="36"/>
      <c r="I769" s="36"/>
      <c r="J769" s="36"/>
      <c r="K769" s="36"/>
      <c r="L769" s="36"/>
      <c r="M769" s="37">
        <v>10244.040200000003</v>
      </c>
      <c r="N769" s="37">
        <v>10244.040200000003</v>
      </c>
      <c r="O769" s="37">
        <v>10424.817379999997</v>
      </c>
      <c r="P769" s="37">
        <v>10337.44</v>
      </c>
      <c r="Q769" s="37">
        <v>9517.9185269999998</v>
      </c>
      <c r="R769" s="37">
        <v>9729.3273958333339</v>
      </c>
      <c r="S769" s="37">
        <v>9433.5558430000019</v>
      </c>
    </row>
    <row r="770" spans="2:19">
      <c r="B770" s="6">
        <v>2015</v>
      </c>
      <c r="C770" s="36"/>
      <c r="D770" s="36"/>
      <c r="E770" s="36"/>
      <c r="F770" s="36"/>
      <c r="G770" s="36"/>
      <c r="H770" s="36"/>
      <c r="I770" s="36"/>
      <c r="J770" s="36"/>
      <c r="K770" s="36"/>
      <c r="L770" s="37">
        <v>2179.5904000000005</v>
      </c>
      <c r="M770" s="37">
        <v>2179.5904000000005</v>
      </c>
      <c r="N770" s="37">
        <v>2179.5904000000005</v>
      </c>
      <c r="O770" s="37">
        <v>2218.0537600000002</v>
      </c>
      <c r="P770" s="37">
        <v>2199.46</v>
      </c>
      <c r="Q770" s="37">
        <v>2025.095904</v>
      </c>
      <c r="R770" s="37">
        <v>2070.0766666666668</v>
      </c>
      <c r="S770" s="37">
        <v>2007.146336</v>
      </c>
    </row>
    <row r="771" spans="2:19">
      <c r="B771" s="6">
        <v>2014</v>
      </c>
      <c r="C771" s="36"/>
      <c r="D771" s="36"/>
      <c r="E771" s="36"/>
      <c r="F771" s="36"/>
      <c r="G771" s="36"/>
      <c r="H771" s="36"/>
      <c r="I771" s="36"/>
      <c r="J771" s="36"/>
      <c r="K771" s="37">
        <v>764.22820000000024</v>
      </c>
      <c r="L771" s="37">
        <v>764.22820000000024</v>
      </c>
      <c r="M771" s="37">
        <v>764.22820000000024</v>
      </c>
      <c r="N771" s="37">
        <v>764.22820000000024</v>
      </c>
      <c r="O771" s="37">
        <v>777.71457999999984</v>
      </c>
      <c r="P771" s="37">
        <v>771.2</v>
      </c>
      <c r="Q771" s="37">
        <v>710.057907</v>
      </c>
      <c r="R771" s="37">
        <v>725.82947916666672</v>
      </c>
      <c r="S771" s="37">
        <v>703.76426300000003</v>
      </c>
    </row>
    <row r="772" spans="2:19">
      <c r="B772" s="6">
        <v>2013</v>
      </c>
      <c r="C772" s="36"/>
      <c r="D772" s="36"/>
      <c r="E772" s="36"/>
      <c r="F772" s="36"/>
      <c r="G772" s="36"/>
      <c r="H772" s="36"/>
      <c r="I772" s="36"/>
      <c r="J772" s="37">
        <v>4876.0291999999999</v>
      </c>
      <c r="K772" s="37">
        <v>4876.0291999999999</v>
      </c>
      <c r="L772" s="37">
        <v>4876.0291999999999</v>
      </c>
      <c r="M772" s="37">
        <v>4876.0291999999999</v>
      </c>
      <c r="N772" s="37">
        <v>4876.0291999999999</v>
      </c>
      <c r="O772" s="37">
        <v>4958.8224799999998</v>
      </c>
      <c r="P772" s="37">
        <v>4918.8100000000004</v>
      </c>
      <c r="Q772" s="37">
        <v>4543.4761920000001</v>
      </c>
      <c r="R772" s="37">
        <v>4640.2983333333332</v>
      </c>
      <c r="S772" s="37">
        <v>4504.839328</v>
      </c>
    </row>
    <row r="773" spans="2:19">
      <c r="B773" s="6">
        <v>2012</v>
      </c>
      <c r="C773" s="36"/>
      <c r="D773" s="36"/>
      <c r="E773" s="36"/>
      <c r="F773" s="36"/>
      <c r="G773" s="36"/>
      <c r="H773" s="36"/>
      <c r="I773" s="37">
        <v>4153.1000000000004</v>
      </c>
      <c r="J773" s="37">
        <v>4153.1000000000004</v>
      </c>
      <c r="K773" s="37">
        <v>4153.1000000000004</v>
      </c>
      <c r="L773" s="37">
        <v>4153.1000000000004</v>
      </c>
      <c r="M773" s="37">
        <v>4153.1000000000004</v>
      </c>
      <c r="N773" s="37">
        <v>4153.1000000000004</v>
      </c>
      <c r="O773" s="37">
        <v>4226.3899999999994</v>
      </c>
      <c r="P773" s="37">
        <v>4190.97</v>
      </c>
      <c r="Q773" s="37">
        <v>3858.7184999999999</v>
      </c>
      <c r="R773" s="37">
        <v>3944.4270833333335</v>
      </c>
      <c r="S773" s="37">
        <v>3824.5164999999997</v>
      </c>
    </row>
    <row r="774" spans="2:19">
      <c r="B774" s="6">
        <v>2011</v>
      </c>
      <c r="C774" s="36"/>
      <c r="D774" s="36"/>
      <c r="E774" s="36"/>
      <c r="F774" s="36"/>
      <c r="G774" s="36"/>
      <c r="H774" s="37">
        <v>4531.5335999999998</v>
      </c>
      <c r="I774" s="37">
        <v>4121.4935999999998</v>
      </c>
      <c r="J774" s="37">
        <v>4121.4935999999998</v>
      </c>
      <c r="K774" s="37">
        <v>4121.4935999999998</v>
      </c>
      <c r="L774" s="37">
        <v>4121.4935999999998</v>
      </c>
      <c r="M774" s="37">
        <v>4121.4935999999998</v>
      </c>
      <c r="N774" s="37">
        <v>4121.4935999999998</v>
      </c>
      <c r="O774" s="37">
        <v>4194.2258400000001</v>
      </c>
      <c r="P774" s="37">
        <v>4159.07</v>
      </c>
      <c r="Q774" s="37">
        <v>3829.3524360000001</v>
      </c>
      <c r="R774" s="37">
        <v>3914.4087500000005</v>
      </c>
      <c r="S774" s="37">
        <v>3795.4107240000003</v>
      </c>
    </row>
    <row r="775" spans="2:19">
      <c r="B775" s="6">
        <v>2010</v>
      </c>
      <c r="C775" s="36"/>
      <c r="D775" s="36"/>
      <c r="E775" s="36"/>
      <c r="F775" s="36"/>
      <c r="G775" s="37">
        <v>7856.162800000001</v>
      </c>
      <c r="H775" s="37">
        <v>7856.162800000001</v>
      </c>
      <c r="I775" s="37">
        <v>7856.162800000001</v>
      </c>
      <c r="J775" s="37">
        <v>7856.162800000001</v>
      </c>
      <c r="K775" s="37">
        <v>7856.162800000001</v>
      </c>
      <c r="L775" s="37">
        <v>7856.162800000001</v>
      </c>
      <c r="M775" s="37">
        <v>7856.162800000001</v>
      </c>
      <c r="N775" s="37">
        <v>7856.162800000001</v>
      </c>
      <c r="O775" s="37">
        <v>7981.5833199999997</v>
      </c>
      <c r="P775" s="37">
        <v>7920.96</v>
      </c>
      <c r="Q775" s="37">
        <v>7352.3903780000001</v>
      </c>
      <c r="R775" s="37">
        <v>7499.0627083333338</v>
      </c>
      <c r="S775" s="37">
        <v>7293.8608019999992</v>
      </c>
    </row>
    <row r="776" spans="2:19">
      <c r="B776" s="6">
        <v>2009</v>
      </c>
      <c r="C776" s="36"/>
      <c r="D776" s="36"/>
      <c r="E776" s="36"/>
      <c r="F776" s="37">
        <v>10608.401200000002</v>
      </c>
      <c r="G776" s="37">
        <v>10608.401200000002</v>
      </c>
      <c r="H776" s="37">
        <v>10608.401200000002</v>
      </c>
      <c r="I776" s="37">
        <v>10608.401200000002</v>
      </c>
      <c r="J776" s="37">
        <v>10608.401200000002</v>
      </c>
      <c r="K776" s="37">
        <v>10608.401200000002</v>
      </c>
      <c r="L776" s="37">
        <v>10608.401200000002</v>
      </c>
      <c r="M776" s="37">
        <v>10608.401200000002</v>
      </c>
      <c r="N776" s="37">
        <v>10608.401200000002</v>
      </c>
      <c r="O776" s="37">
        <v>10795.60828</v>
      </c>
      <c r="P776" s="37">
        <v>10705.12</v>
      </c>
      <c r="Q776" s="37">
        <v>9856.4527620000008</v>
      </c>
      <c r="R776" s="37">
        <v>10075.381041666669</v>
      </c>
      <c r="S776" s="37">
        <v>9769.0894580000004</v>
      </c>
    </row>
    <row r="777" spans="2:19">
      <c r="B777" s="6">
        <v>2008</v>
      </c>
      <c r="C777" s="36"/>
      <c r="D777" s="36"/>
      <c r="E777" s="37">
        <v>4698.3342000000011</v>
      </c>
      <c r="F777" s="37">
        <v>4698.3342000000011</v>
      </c>
      <c r="G777" s="37">
        <v>4698.3342000000011</v>
      </c>
      <c r="H777" s="37">
        <v>4698.3342000000011</v>
      </c>
      <c r="I777" s="37">
        <v>4698.3342000000011</v>
      </c>
      <c r="J777" s="37">
        <v>4698.3342000000011</v>
      </c>
      <c r="K777" s="37">
        <v>4698.3342000000011</v>
      </c>
      <c r="L777" s="37">
        <v>4698.3342000000011</v>
      </c>
      <c r="M777" s="37">
        <v>4698.3342000000011</v>
      </c>
      <c r="N777" s="37">
        <v>4698.3342000000011</v>
      </c>
      <c r="O777" s="37">
        <v>4781.2459799999997</v>
      </c>
      <c r="P777" s="37">
        <v>4741.17</v>
      </c>
      <c r="Q777" s="37">
        <v>4365.3052170000001</v>
      </c>
      <c r="R777" s="37">
        <v>4462.2659375000003</v>
      </c>
      <c r="S777" s="37">
        <v>4326.613053</v>
      </c>
    </row>
    <row r="778" spans="2:19">
      <c r="B778" s="6">
        <v>2007</v>
      </c>
      <c r="C778" s="36"/>
      <c r="D778" s="37">
        <v>1895.2341999999999</v>
      </c>
      <c r="E778" s="37">
        <v>1895.2341999999999</v>
      </c>
      <c r="F778" s="37">
        <v>1065</v>
      </c>
      <c r="G778" s="37">
        <v>1065</v>
      </c>
      <c r="H778" s="37">
        <v>1065</v>
      </c>
      <c r="I778" s="37">
        <v>1065</v>
      </c>
      <c r="J778" s="37">
        <v>1065</v>
      </c>
      <c r="K778" s="37">
        <v>1065</v>
      </c>
      <c r="L778" s="37">
        <v>1065</v>
      </c>
      <c r="M778" s="37">
        <v>1065</v>
      </c>
      <c r="N778" s="37">
        <v>1065</v>
      </c>
      <c r="O778" s="37">
        <v>1065</v>
      </c>
      <c r="P778" s="37">
        <v>1065</v>
      </c>
      <c r="Q778" s="37">
        <v>1065</v>
      </c>
      <c r="R778" s="37">
        <v>1065</v>
      </c>
      <c r="S778" s="37">
        <v>1065</v>
      </c>
    </row>
    <row r="779" spans="2:19">
      <c r="B779" s="6">
        <v>2006</v>
      </c>
      <c r="C779" s="37">
        <v>1670.8042</v>
      </c>
      <c r="D779" s="37">
        <v>1670.8042</v>
      </c>
      <c r="E779" s="37">
        <v>1670.8042</v>
      </c>
      <c r="F779" s="37">
        <v>1339.3382000000001</v>
      </c>
      <c r="G779" s="37">
        <v>1339.3382000000001</v>
      </c>
      <c r="H779" s="37">
        <v>1339.3382000000001</v>
      </c>
      <c r="I779" s="37">
        <v>1339.3382000000001</v>
      </c>
      <c r="J779" s="37">
        <v>1339.3382000000001</v>
      </c>
      <c r="K779" s="37">
        <v>1339.3382000000001</v>
      </c>
      <c r="L779" s="37">
        <v>1339.3382000000001</v>
      </c>
      <c r="M779" s="37">
        <v>1339.3382000000001</v>
      </c>
      <c r="N779" s="37">
        <v>1339.3382000000001</v>
      </c>
      <c r="O779" s="37">
        <v>1362.9735799999999</v>
      </c>
      <c r="P779" s="37">
        <v>1351.55</v>
      </c>
      <c r="Q779" s="37">
        <v>1244.4027570000001</v>
      </c>
      <c r="R779" s="37">
        <v>1272.0430208333335</v>
      </c>
      <c r="S779" s="37">
        <v>1233.3729130000002</v>
      </c>
    </row>
    <row r="780" spans="2:19">
      <c r="B780" s="6">
        <v>2005</v>
      </c>
      <c r="C780" s="37">
        <v>22284.068800000001</v>
      </c>
      <c r="D780" s="37">
        <v>22284.068800000001</v>
      </c>
      <c r="E780" s="37">
        <v>22284.068800000001</v>
      </c>
      <c r="F780" s="37">
        <v>21860.32</v>
      </c>
      <c r="G780" s="37">
        <v>21860.32</v>
      </c>
      <c r="H780" s="37">
        <v>21860.32</v>
      </c>
      <c r="I780" s="37">
        <v>21860.32</v>
      </c>
      <c r="J780" s="37">
        <v>21860.32</v>
      </c>
      <c r="K780" s="37">
        <v>21860.32</v>
      </c>
      <c r="L780" s="37">
        <v>21860.32</v>
      </c>
      <c r="M780" s="37">
        <v>21860.32</v>
      </c>
      <c r="N780" s="37">
        <v>21860.32</v>
      </c>
      <c r="O780" s="37">
        <v>21872.008000000002</v>
      </c>
      <c r="P780" s="37">
        <v>21866.36</v>
      </c>
      <c r="Q780" s="37">
        <v>21813.373200000002</v>
      </c>
      <c r="R780" s="37">
        <v>21827.041666666668</v>
      </c>
      <c r="S780" s="37">
        <v>21807.918799999999</v>
      </c>
    </row>
    <row r="781" spans="2:19">
      <c r="B781" s="6">
        <v>2004</v>
      </c>
      <c r="C781" s="37">
        <v>16391.562600000001</v>
      </c>
      <c r="D781" s="37">
        <v>16391.562600000001</v>
      </c>
      <c r="E781" s="37">
        <v>16391.562600000001</v>
      </c>
      <c r="F781" s="37">
        <v>14974.8966</v>
      </c>
      <c r="G781" s="37">
        <v>14974.8966</v>
      </c>
      <c r="H781" s="37">
        <v>14974.8966</v>
      </c>
      <c r="I781" s="37">
        <v>14974.8966</v>
      </c>
      <c r="J781" s="37">
        <v>14974.8966</v>
      </c>
      <c r="K781" s="37">
        <v>14974.8966</v>
      </c>
      <c r="L781" s="37">
        <v>14974.8966</v>
      </c>
      <c r="M781" s="37">
        <v>14974.8966</v>
      </c>
      <c r="N781" s="37">
        <v>14974.8966</v>
      </c>
      <c r="O781" s="37">
        <v>15204.006540000002</v>
      </c>
      <c r="P781" s="37">
        <v>15093.27</v>
      </c>
      <c r="Q781" s="37">
        <v>14054.638341</v>
      </c>
      <c r="R781" s="37">
        <v>14322.569687499999</v>
      </c>
      <c r="S781" s="37">
        <v>13947.720369000001</v>
      </c>
    </row>
    <row r="782" spans="2:19">
      <c r="B782" s="6">
        <v>2003</v>
      </c>
      <c r="C782" s="37">
        <v>27084.2402</v>
      </c>
      <c r="D782" s="37">
        <v>26484.480200000002</v>
      </c>
      <c r="E782" s="37">
        <v>26484.480200000002</v>
      </c>
      <c r="F782" s="37">
        <v>25879.834400000003</v>
      </c>
      <c r="G782" s="37">
        <v>25879.834400000003</v>
      </c>
      <c r="H782" s="37">
        <v>25879.834400000003</v>
      </c>
      <c r="I782" s="37">
        <v>25879.834400000003</v>
      </c>
      <c r="J782" s="37">
        <v>25879.834400000003</v>
      </c>
      <c r="K782" s="37">
        <v>25879.834400000003</v>
      </c>
      <c r="L782" s="37">
        <v>25879.834400000003</v>
      </c>
      <c r="M782" s="37">
        <v>25879.834400000003</v>
      </c>
      <c r="N782" s="37">
        <v>25879.834400000003</v>
      </c>
      <c r="O782" s="37">
        <v>26336.537360000002</v>
      </c>
      <c r="P782" s="37">
        <v>26115.8</v>
      </c>
      <c r="Q782" s="37">
        <v>24045.410844000005</v>
      </c>
      <c r="R782" s="37">
        <v>24579.499583333334</v>
      </c>
      <c r="S782" s="37">
        <v>23832.282796000003</v>
      </c>
    </row>
    <row r="783" spans="2:19">
      <c r="B783" s="6">
        <v>2002</v>
      </c>
      <c r="C783" s="37">
        <v>19024.092400000005</v>
      </c>
      <c r="D783" s="37">
        <v>18953.066400000003</v>
      </c>
      <c r="E783" s="37">
        <v>18953.066400000003</v>
      </c>
      <c r="F783" s="37">
        <v>18953.066400000003</v>
      </c>
      <c r="G783" s="37">
        <v>18953.066400000003</v>
      </c>
      <c r="H783" s="37">
        <v>18953.066400000003</v>
      </c>
      <c r="I783" s="37">
        <v>18953.066400000003</v>
      </c>
      <c r="J783" s="37">
        <v>18953.066400000003</v>
      </c>
      <c r="K783" s="37">
        <v>18953.066400000003</v>
      </c>
      <c r="L783" s="37">
        <v>18953.066400000003</v>
      </c>
      <c r="M783" s="37">
        <v>18953.066400000003</v>
      </c>
      <c r="N783" s="37">
        <v>18953.066400000003</v>
      </c>
      <c r="O783" s="37">
        <v>19260.16416</v>
      </c>
      <c r="P783" s="37">
        <v>19111.73</v>
      </c>
      <c r="Q783" s="37">
        <v>17719.557064000001</v>
      </c>
      <c r="R783" s="37">
        <v>18078.690833333338</v>
      </c>
      <c r="S783" s="37">
        <v>17576.244775999996</v>
      </c>
    </row>
    <row r="784" spans="2:19">
      <c r="B784" s="6">
        <v>2001</v>
      </c>
      <c r="C784" s="37">
        <v>12280.351199999999</v>
      </c>
      <c r="D784" s="37">
        <v>11615.936799999999</v>
      </c>
      <c r="E784" s="37">
        <v>11615.936799999999</v>
      </c>
      <c r="F784" s="37">
        <v>11615.936799999999</v>
      </c>
      <c r="G784" s="37">
        <v>11615.936799999999</v>
      </c>
      <c r="H784" s="37">
        <v>11615.936799999999</v>
      </c>
      <c r="I784" s="37">
        <v>11615.936799999999</v>
      </c>
      <c r="J784" s="37">
        <v>11615.936799999999</v>
      </c>
      <c r="K784" s="37">
        <v>11615.936799999999</v>
      </c>
      <c r="L784" s="37">
        <v>11615.936799999999</v>
      </c>
      <c r="M784" s="37">
        <v>11615.936799999999</v>
      </c>
      <c r="N784" s="37">
        <v>11615.936799999999</v>
      </c>
      <c r="O784" s="37">
        <v>11820.923920000001</v>
      </c>
      <c r="P784" s="37">
        <v>11721.85</v>
      </c>
      <c r="Q784" s="37">
        <v>10792.571868000003</v>
      </c>
      <c r="R784" s="37">
        <v>11032.292916666669</v>
      </c>
      <c r="S784" s="37">
        <v>10696.911211999999</v>
      </c>
    </row>
    <row r="785" spans="2:19">
      <c r="B785" s="6">
        <v>2000</v>
      </c>
      <c r="C785" s="37">
        <v>8473.4459999999999</v>
      </c>
      <c r="D785" s="37">
        <v>8473.4459999999999</v>
      </c>
      <c r="E785" s="37">
        <v>8473.4459999999999</v>
      </c>
      <c r="F785" s="37">
        <v>8473.4459999999999</v>
      </c>
      <c r="G785" s="37">
        <v>8473.4459999999999</v>
      </c>
      <c r="H785" s="37">
        <v>8473.4459999999999</v>
      </c>
      <c r="I785" s="37">
        <v>8473.4459999999999</v>
      </c>
      <c r="J785" s="37">
        <v>8473.4459999999999</v>
      </c>
      <c r="K785" s="37">
        <v>8473.4459999999999</v>
      </c>
      <c r="L785" s="37">
        <v>8473.4459999999999</v>
      </c>
      <c r="M785" s="37">
        <v>8473.4459999999999</v>
      </c>
      <c r="N785" s="37">
        <v>8473.4459999999999</v>
      </c>
      <c r="O785" s="37">
        <v>8622.9773999999998</v>
      </c>
      <c r="P785" s="37">
        <v>8550.7000000000007</v>
      </c>
      <c r="Q785" s="37">
        <v>7872.8282100000006</v>
      </c>
      <c r="R785" s="37">
        <v>8047.6968749999996</v>
      </c>
      <c r="S785" s="37">
        <v>7803.0468899999996</v>
      </c>
    </row>
    <row r="786" spans="2:19">
      <c r="B786" s="6">
        <v>1999</v>
      </c>
      <c r="C786" s="37">
        <v>9210.1784000000025</v>
      </c>
      <c r="D786" s="37">
        <v>9210.1784000000025</v>
      </c>
      <c r="E786" s="37">
        <v>9210.1784000000025</v>
      </c>
      <c r="F786" s="37">
        <v>9210.1784000000025</v>
      </c>
      <c r="G786" s="37">
        <v>9210.1784000000025</v>
      </c>
      <c r="H786" s="37">
        <v>9210.1784000000025</v>
      </c>
      <c r="I786" s="37">
        <v>9210.1784000000025</v>
      </c>
      <c r="J786" s="37">
        <v>9210.1784000000025</v>
      </c>
      <c r="K786" s="37">
        <v>9210.1784000000025</v>
      </c>
      <c r="L786" s="37">
        <v>9210.1784000000025</v>
      </c>
      <c r="M786" s="37">
        <v>9210.1784000000025</v>
      </c>
      <c r="N786" s="37">
        <v>9210.1784000000025</v>
      </c>
      <c r="O786" s="37">
        <v>9372.7109600000003</v>
      </c>
      <c r="P786" s="37">
        <v>9294.15</v>
      </c>
      <c r="Q786" s="37">
        <v>8557.3392839999997</v>
      </c>
      <c r="R786" s="37">
        <v>8747.4120833333345</v>
      </c>
      <c r="S786" s="37">
        <v>8481.4907559999992</v>
      </c>
    </row>
    <row r="787" spans="2:19">
      <c r="B787" s="6">
        <v>1998</v>
      </c>
      <c r="C787" s="37">
        <v>30632.670399999999</v>
      </c>
      <c r="D787" s="37">
        <v>30632.670399999999</v>
      </c>
      <c r="E787" s="37">
        <v>30632.670399999999</v>
      </c>
      <c r="F787" s="37">
        <v>30632.670399999999</v>
      </c>
      <c r="G787" s="37">
        <v>30632.670399999999</v>
      </c>
      <c r="H787" s="37">
        <v>30632.670399999999</v>
      </c>
      <c r="I787" s="37">
        <v>30632.670399999999</v>
      </c>
      <c r="J787" s="37">
        <v>30632.670399999999</v>
      </c>
      <c r="K787" s="37">
        <v>30632.670399999999</v>
      </c>
      <c r="L787" s="37">
        <v>30632.670399999999</v>
      </c>
      <c r="M787" s="37">
        <v>30632.670399999999</v>
      </c>
      <c r="N787" s="37">
        <v>30632.670399999999</v>
      </c>
      <c r="O787" s="37">
        <v>30979.617759999997</v>
      </c>
      <c r="P787" s="37">
        <v>30811.93</v>
      </c>
      <c r="Q787" s="37">
        <v>29239.098504000005</v>
      </c>
      <c r="R787" s="37">
        <v>29644.834166666667</v>
      </c>
      <c r="S787" s="37">
        <v>29077.189736000008</v>
      </c>
    </row>
    <row r="788" spans="2:19">
      <c r="B788" s="6">
        <v>1997</v>
      </c>
      <c r="C788" s="37">
        <v>12462.186599999999</v>
      </c>
      <c r="D788" s="37">
        <v>12462.186599999999</v>
      </c>
      <c r="E788" s="37">
        <v>12462.186599999999</v>
      </c>
      <c r="F788" s="37">
        <v>12462.186599999999</v>
      </c>
      <c r="G788" s="37">
        <v>12462.186599999999</v>
      </c>
      <c r="H788" s="37">
        <v>12462.186599999999</v>
      </c>
      <c r="I788" s="37">
        <v>12462.186599999999</v>
      </c>
      <c r="J788" s="37">
        <v>12462.186599999999</v>
      </c>
      <c r="K788" s="37">
        <v>12462.186599999999</v>
      </c>
      <c r="L788" s="37">
        <v>12462.186599999999</v>
      </c>
      <c r="M788" s="37">
        <v>12462.186599999999</v>
      </c>
      <c r="N788" s="37">
        <v>12462.186599999999</v>
      </c>
      <c r="O788" s="37">
        <v>12682.107539999999</v>
      </c>
      <c r="P788" s="37">
        <v>12575.81</v>
      </c>
      <c r="Q788" s="37">
        <v>11578.837491000002</v>
      </c>
      <c r="R788" s="37">
        <v>11836.022812500001</v>
      </c>
      <c r="S788" s="37">
        <v>11476.207718999998</v>
      </c>
    </row>
    <row r="789" spans="2:19">
      <c r="B789" s="6">
        <v>1996</v>
      </c>
      <c r="C789" s="37">
        <v>3722.2451999999998</v>
      </c>
      <c r="D789" s="37">
        <v>3722.2451999999998</v>
      </c>
      <c r="E789" s="37">
        <v>3722.2451999999998</v>
      </c>
      <c r="F789" s="37">
        <v>3722.2451999999998</v>
      </c>
      <c r="G789" s="37">
        <v>3722.2451999999998</v>
      </c>
      <c r="H789" s="37">
        <v>3722.2451999999998</v>
      </c>
      <c r="I789" s="37">
        <v>3722.2451999999998</v>
      </c>
      <c r="J789" s="37">
        <v>3722.2451999999998</v>
      </c>
      <c r="K789" s="37">
        <v>3722.2451999999998</v>
      </c>
      <c r="L789" s="37">
        <v>3722.2451999999998</v>
      </c>
      <c r="M789" s="37">
        <v>3722.2451999999998</v>
      </c>
      <c r="N789" s="37">
        <v>3722.2451999999998</v>
      </c>
      <c r="O789" s="37">
        <v>3787.9318799999996</v>
      </c>
      <c r="P789" s="37">
        <v>3756.18</v>
      </c>
      <c r="Q789" s="37">
        <v>3458.4037020000005</v>
      </c>
      <c r="R789" s="37">
        <v>3535.2206249999995</v>
      </c>
      <c r="S789" s="37">
        <v>3427.749918</v>
      </c>
    </row>
    <row r="790" spans="2:19">
      <c r="B790" s="6">
        <v>1995</v>
      </c>
      <c r="C790" s="37">
        <v>919.61160000000007</v>
      </c>
      <c r="D790" s="37">
        <v>919.61160000000007</v>
      </c>
      <c r="E790" s="37">
        <v>919.61160000000007</v>
      </c>
      <c r="F790" s="37">
        <v>919.61160000000007</v>
      </c>
      <c r="G790" s="37">
        <v>919.61160000000007</v>
      </c>
      <c r="H790" s="37">
        <v>919.61160000000007</v>
      </c>
      <c r="I790" s="37">
        <v>919.61160000000007</v>
      </c>
      <c r="J790" s="37">
        <v>919.61160000000007</v>
      </c>
      <c r="K790" s="37">
        <v>919.61160000000007</v>
      </c>
      <c r="L790" s="37">
        <v>919.61160000000007</v>
      </c>
      <c r="M790" s="37">
        <v>919.61160000000007</v>
      </c>
      <c r="N790" s="37">
        <v>919.61160000000007</v>
      </c>
      <c r="O790" s="37">
        <v>935.84004000000004</v>
      </c>
      <c r="P790" s="37">
        <v>928</v>
      </c>
      <c r="Q790" s="37">
        <v>854.42736600000012</v>
      </c>
      <c r="R790" s="37">
        <v>873.4056250000001</v>
      </c>
      <c r="S790" s="37">
        <v>846.85409400000003</v>
      </c>
    </row>
    <row r="791" spans="2:19">
      <c r="B791" s="6">
        <v>1994</v>
      </c>
      <c r="C791" s="37">
        <v>948.4674</v>
      </c>
      <c r="D791" s="37">
        <v>948.4674</v>
      </c>
      <c r="E791" s="37">
        <v>948.4674</v>
      </c>
      <c r="F791" s="37">
        <v>948.4674</v>
      </c>
      <c r="G791" s="37">
        <v>948.4674</v>
      </c>
      <c r="H791" s="37">
        <v>948.4674</v>
      </c>
      <c r="I791" s="37">
        <v>948.4674</v>
      </c>
      <c r="J791" s="37">
        <v>948.4674</v>
      </c>
      <c r="K791" s="37">
        <v>948.4674</v>
      </c>
      <c r="L791" s="37">
        <v>948.4674</v>
      </c>
      <c r="M791" s="37">
        <v>948.4674</v>
      </c>
      <c r="N791" s="37">
        <v>948.4674</v>
      </c>
      <c r="O791" s="37">
        <v>965.20505999999978</v>
      </c>
      <c r="P791" s="37">
        <v>957.12</v>
      </c>
      <c r="Q791" s="37">
        <v>881.237799</v>
      </c>
      <c r="R791" s="37">
        <v>900.81156250000004</v>
      </c>
      <c r="S791" s="37">
        <v>873.42689099999996</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1199.4893999999999</v>
      </c>
      <c r="D794" s="37">
        <v>1199.4893999999999</v>
      </c>
      <c r="E794" s="37">
        <v>1199.4893999999999</v>
      </c>
      <c r="F794" s="37">
        <v>1199.4893999999999</v>
      </c>
      <c r="G794" s="37">
        <v>1199.4893999999999</v>
      </c>
      <c r="H794" s="37">
        <v>1199.4893999999999</v>
      </c>
      <c r="I794" s="37">
        <v>1199.4893999999999</v>
      </c>
      <c r="J794" s="37">
        <v>1199.4893999999999</v>
      </c>
      <c r="K794" s="37">
        <v>1199.4893999999999</v>
      </c>
      <c r="L794" s="37">
        <v>1199.4893999999999</v>
      </c>
      <c r="M794" s="37">
        <v>1199.4893999999999</v>
      </c>
      <c r="N794" s="37">
        <v>1199.4893999999999</v>
      </c>
      <c r="O794" s="37">
        <v>1220.6568599999998</v>
      </c>
      <c r="P794" s="37">
        <v>1210.43</v>
      </c>
      <c r="Q794" s="37">
        <v>1114.4667690000001</v>
      </c>
      <c r="R794" s="37">
        <v>1139.2209375</v>
      </c>
      <c r="S794" s="37">
        <v>1104.5886209999999</v>
      </c>
    </row>
    <row r="795" spans="2:19">
      <c r="B795" s="6">
        <v>1990</v>
      </c>
      <c r="C795" s="37">
        <v>600.44000000000005</v>
      </c>
      <c r="D795" s="37">
        <v>600.44000000000005</v>
      </c>
      <c r="E795" s="37">
        <v>600.44000000000005</v>
      </c>
      <c r="F795" s="37">
        <v>600.44000000000005</v>
      </c>
      <c r="G795" s="37">
        <v>600.44000000000005</v>
      </c>
      <c r="H795" s="37">
        <v>600.44000000000005</v>
      </c>
      <c r="I795" s="37">
        <v>600.44000000000005</v>
      </c>
      <c r="J795" s="37">
        <v>600.44000000000005</v>
      </c>
      <c r="K795" s="37">
        <v>600.44000000000005</v>
      </c>
      <c r="L795" s="37">
        <v>600.44000000000005</v>
      </c>
      <c r="M795" s="37">
        <v>600.44000000000005</v>
      </c>
      <c r="N795" s="37">
        <v>600.44000000000005</v>
      </c>
      <c r="O795" s="37">
        <v>611.03599999999994</v>
      </c>
      <c r="P795" s="37">
        <v>605.91</v>
      </c>
      <c r="Q795" s="37">
        <v>557.87940000000003</v>
      </c>
      <c r="R795" s="37">
        <v>570.27083333333337</v>
      </c>
      <c r="S795" s="37">
        <v>552.93459999999993</v>
      </c>
    </row>
    <row r="796" spans="2:19">
      <c r="B796" s="6">
        <v>1989</v>
      </c>
      <c r="C796" s="37">
        <v>10990.112400000002</v>
      </c>
      <c r="D796" s="37">
        <v>10990.112400000002</v>
      </c>
      <c r="E796" s="37">
        <v>10990.112400000002</v>
      </c>
      <c r="F796" s="37">
        <v>10990.112400000002</v>
      </c>
      <c r="G796" s="37">
        <v>10990.112400000002</v>
      </c>
      <c r="H796" s="37">
        <v>10990.112400000002</v>
      </c>
      <c r="I796" s="37">
        <v>10990.112400000002</v>
      </c>
      <c r="J796" s="37">
        <v>10990.112400000002</v>
      </c>
      <c r="K796" s="37">
        <v>10990.112400000002</v>
      </c>
      <c r="L796" s="37">
        <v>10990.112400000002</v>
      </c>
      <c r="M796" s="37">
        <v>10990.112400000002</v>
      </c>
      <c r="N796" s="37">
        <v>10990.112400000002</v>
      </c>
      <c r="O796" s="37">
        <v>11184.055559999999</v>
      </c>
      <c r="P796" s="37">
        <v>11090.32</v>
      </c>
      <c r="Q796" s="37">
        <v>10211.107374000001</v>
      </c>
      <c r="R796" s="37">
        <v>10437.913125000001</v>
      </c>
      <c r="S796" s="37">
        <v>10120.600565999999</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5217.2626</v>
      </c>
      <c r="D798" s="37">
        <v>5217.2626</v>
      </c>
      <c r="E798" s="37">
        <v>5217.2626</v>
      </c>
      <c r="F798" s="37">
        <v>5217.2626</v>
      </c>
      <c r="G798" s="37">
        <v>5217.2626</v>
      </c>
      <c r="H798" s="37">
        <v>5217.2626</v>
      </c>
      <c r="I798" s="37">
        <v>5217.2626</v>
      </c>
      <c r="J798" s="37">
        <v>5217.2626</v>
      </c>
      <c r="K798" s="37">
        <v>5217.2626</v>
      </c>
      <c r="L798" s="37">
        <v>5217.2626</v>
      </c>
      <c r="M798" s="37">
        <v>5217.2626</v>
      </c>
      <c r="N798" s="37">
        <v>5217.2626</v>
      </c>
      <c r="O798" s="37">
        <v>5309.3319399999991</v>
      </c>
      <c r="P798" s="37">
        <v>5264.83</v>
      </c>
      <c r="Q798" s="37">
        <v>4847.4507510000003</v>
      </c>
      <c r="R798" s="37">
        <v>4955.1207291666669</v>
      </c>
      <c r="S798" s="37">
        <v>4804.4850589999996</v>
      </c>
    </row>
    <row r="799" spans="2:19">
      <c r="B799" s="6">
        <v>1986</v>
      </c>
      <c r="C799" s="37">
        <v>892.14300000000003</v>
      </c>
      <c r="D799" s="37">
        <v>892.14300000000003</v>
      </c>
      <c r="E799" s="37">
        <v>892.14300000000003</v>
      </c>
      <c r="F799" s="37">
        <v>892.14300000000003</v>
      </c>
      <c r="G799" s="37">
        <v>892.14300000000003</v>
      </c>
      <c r="H799" s="37">
        <v>892.14300000000003</v>
      </c>
      <c r="I799" s="37">
        <v>892.14300000000003</v>
      </c>
      <c r="J799" s="37">
        <v>892.14300000000003</v>
      </c>
      <c r="K799" s="37">
        <v>892.14300000000003</v>
      </c>
      <c r="L799" s="37">
        <v>892.14300000000003</v>
      </c>
      <c r="M799" s="37">
        <v>892.14300000000003</v>
      </c>
      <c r="N799" s="37">
        <v>892.14300000000003</v>
      </c>
      <c r="O799" s="37">
        <v>907.88669999999991</v>
      </c>
      <c r="P799" s="37">
        <v>900.28</v>
      </c>
      <c r="Q799" s="37">
        <v>828.90580499999999</v>
      </c>
      <c r="R799" s="37">
        <v>847.31718750000005</v>
      </c>
      <c r="S799" s="37">
        <v>821.55874499999993</v>
      </c>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184003.37239999999</v>
      </c>
      <c r="D856" s="8">
        <f>SUM(D778:D855)</f>
        <v>184563.4062</v>
      </c>
      <c r="E856" s="8">
        <f>SUM(E777:E855)</f>
        <v>189261.74040000001</v>
      </c>
      <c r="F856" s="8">
        <f>SUM(F776:F855)</f>
        <v>196263.38080000001</v>
      </c>
      <c r="G856" s="8">
        <f>SUM(G775:G855)</f>
        <v>204119.5436</v>
      </c>
      <c r="H856" s="8">
        <f>SUM(H769:H855)</f>
        <v>208651.0772</v>
      </c>
      <c r="I856" s="8">
        <f>SUM(I769:I855)</f>
        <v>212394.1372</v>
      </c>
      <c r="J856" s="8">
        <f t="shared" ref="J856" si="13">SUM(J769:J855)</f>
        <v>217270.16640000002</v>
      </c>
      <c r="K856" s="8">
        <f>SUM(K769:K855)</f>
        <v>218034.3946</v>
      </c>
      <c r="L856" s="8">
        <f t="shared" ref="L856" si="14">SUM(L769:L855)</f>
        <v>220213.98500000002</v>
      </c>
      <c r="M856" s="8">
        <f>SUM(M769:M855)</f>
        <v>230458.0252</v>
      </c>
      <c r="N856" s="11">
        <f>SUM(N764:N855)</f>
        <v>243076.04060000001</v>
      </c>
      <c r="O856" s="11">
        <f>SUM(O764:O855)</f>
        <v>254322.19811999999</v>
      </c>
      <c r="P856" s="11">
        <f>SUM(P764:P855)</f>
        <v>261164.96</v>
      </c>
      <c r="Q856" s="11">
        <f>SUM(Q764:Q855)</f>
        <v>251992.49134400001</v>
      </c>
      <c r="R856" s="11">
        <f>SUM(R763:R855)</f>
        <v>263778.33958333335</v>
      </c>
      <c r="S856" s="11">
        <f>SUM(S763:S855)</f>
        <v>257359.69920800001</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11896.510028000001</v>
      </c>
    </row>
    <row r="859" spans="1:19">
      <c r="A859" s="38"/>
      <c r="B859" s="6">
        <v>2021</v>
      </c>
      <c r="C859" s="36"/>
      <c r="D859" s="36"/>
      <c r="E859" s="36"/>
      <c r="F859" s="36"/>
      <c r="G859" s="36"/>
      <c r="H859" s="36"/>
      <c r="I859" s="36"/>
      <c r="J859" s="36"/>
      <c r="K859" s="36"/>
      <c r="L859" s="36"/>
      <c r="M859" s="36"/>
      <c r="N859" s="36"/>
      <c r="O859" s="36"/>
      <c r="P859" s="36"/>
      <c r="Q859" s="36"/>
      <c r="R859" s="37">
        <v>8046.9283333333333</v>
      </c>
      <c r="S859" s="37">
        <v>7802.3017119999995</v>
      </c>
    </row>
    <row r="860" spans="1:19">
      <c r="B860" s="6">
        <v>2020</v>
      </c>
      <c r="C860" s="36"/>
      <c r="D860" s="36"/>
      <c r="E860" s="36"/>
      <c r="F860" s="36"/>
      <c r="G860" s="36"/>
      <c r="H860" s="36"/>
      <c r="I860" s="36"/>
      <c r="J860" s="36"/>
      <c r="K860" s="36"/>
      <c r="L860" s="36"/>
      <c r="M860" s="36"/>
      <c r="N860" s="36"/>
      <c r="O860" s="36"/>
      <c r="P860" s="36"/>
      <c r="Q860" s="37">
        <v>11534.972022</v>
      </c>
      <c r="R860" s="37">
        <v>7975.8459375000002</v>
      </c>
      <c r="S860" s="37">
        <v>7759.9194210000005</v>
      </c>
    </row>
    <row r="861" spans="1:19">
      <c r="A861" s="40"/>
      <c r="B861" s="6">
        <v>2019</v>
      </c>
      <c r="C861" s="36"/>
      <c r="D861" s="36"/>
      <c r="E861" s="36"/>
      <c r="F861" s="36"/>
      <c r="G861" s="36"/>
      <c r="H861" s="36"/>
      <c r="I861" s="36"/>
      <c r="J861" s="36"/>
      <c r="K861" s="36"/>
      <c r="L861" s="36"/>
      <c r="M861" s="36"/>
      <c r="N861" s="36"/>
      <c r="O861" s="36"/>
      <c r="P861" s="37">
        <v>8338.01</v>
      </c>
      <c r="Q861" s="37">
        <v>8306.5373670000008</v>
      </c>
      <c r="R861" s="37">
        <v>8314.6565625000003</v>
      </c>
      <c r="S861" s="37">
        <v>8303.2974030000005</v>
      </c>
    </row>
    <row r="862" spans="1:19">
      <c r="A862" s="40"/>
      <c r="B862" s="6">
        <v>2018</v>
      </c>
      <c r="C862" s="36"/>
      <c r="D862" s="36"/>
      <c r="E862" s="36"/>
      <c r="F862" s="36"/>
      <c r="G862" s="36"/>
      <c r="H862" s="36"/>
      <c r="I862" s="36"/>
      <c r="J862" s="36"/>
      <c r="K862" s="36"/>
      <c r="L862" s="36"/>
      <c r="M862" s="36"/>
      <c r="N862" s="36"/>
      <c r="O862" s="37">
        <v>13160.79508</v>
      </c>
      <c r="P862" s="37">
        <v>13050.49</v>
      </c>
      <c r="Q862" s="37">
        <v>12015.881982000001</v>
      </c>
      <c r="R862" s="37">
        <v>12282.774791666667</v>
      </c>
      <c r="S862" s="37">
        <v>11909.378438</v>
      </c>
    </row>
    <row r="863" spans="1:19">
      <c r="A863" s="40"/>
      <c r="B863" s="6">
        <v>2017</v>
      </c>
      <c r="C863" s="36"/>
      <c r="D863" s="36"/>
      <c r="E863" s="36"/>
      <c r="F863" s="36"/>
      <c r="G863" s="36"/>
      <c r="H863" s="36"/>
      <c r="I863" s="36"/>
      <c r="J863" s="36"/>
      <c r="K863" s="36"/>
      <c r="L863" s="36"/>
      <c r="M863" s="36"/>
      <c r="N863" s="37">
        <v>3995.08</v>
      </c>
      <c r="O863" s="37">
        <v>4021.5520000000001</v>
      </c>
      <c r="P863" s="37">
        <v>4008.76</v>
      </c>
      <c r="Q863" s="37">
        <v>3888.7508000000003</v>
      </c>
      <c r="R863" s="37">
        <v>6503.041666666667</v>
      </c>
      <c r="S863" s="37">
        <v>6381.1971999999996</v>
      </c>
    </row>
    <row r="864" spans="1:19">
      <c r="B864" s="6">
        <v>2016</v>
      </c>
      <c r="C864" s="36"/>
      <c r="D864" s="36"/>
      <c r="E864" s="36"/>
      <c r="F864" s="36"/>
      <c r="G864" s="36"/>
      <c r="H864" s="36"/>
      <c r="I864" s="36"/>
      <c r="J864" s="36"/>
      <c r="K864" s="36"/>
      <c r="L864" s="36"/>
      <c r="M864" s="37">
        <v>42957</v>
      </c>
      <c r="N864" s="37">
        <v>42957</v>
      </c>
      <c r="O864" s="37">
        <v>42993</v>
      </c>
      <c r="P864" s="37">
        <v>42975.6</v>
      </c>
      <c r="Q864" s="37">
        <v>42812.4</v>
      </c>
      <c r="R864" s="37">
        <v>42854.5</v>
      </c>
      <c r="S864" s="37">
        <v>42795.6</v>
      </c>
    </row>
    <row r="865" spans="2:19">
      <c r="B865" s="6">
        <v>2015</v>
      </c>
      <c r="C865" s="36"/>
      <c r="D865" s="36"/>
      <c r="E865" s="36"/>
      <c r="F865" s="36"/>
      <c r="G865" s="36"/>
      <c r="H865" s="36"/>
      <c r="I865" s="36"/>
      <c r="J865" s="36"/>
      <c r="K865" s="36"/>
      <c r="L865" s="37">
        <v>2521.9500000000003</v>
      </c>
      <c r="M865" s="37">
        <v>2521.9500000000003</v>
      </c>
      <c r="N865" s="37">
        <v>2521.9500000000003</v>
      </c>
      <c r="O865" s="37">
        <v>2566.4549999999999</v>
      </c>
      <c r="P865" s="37">
        <v>2544.94</v>
      </c>
      <c r="Q865" s="37">
        <v>2343.1882500000002</v>
      </c>
      <c r="R865" s="37">
        <v>2395.234375</v>
      </c>
      <c r="S865" s="37">
        <v>2322.4192499999999</v>
      </c>
    </row>
    <row r="866" spans="2:19">
      <c r="B866" s="6">
        <v>2014</v>
      </c>
      <c r="C866" s="36"/>
      <c r="D866" s="36"/>
      <c r="E866" s="36"/>
      <c r="F866" s="36"/>
      <c r="G866" s="36"/>
      <c r="H866" s="36"/>
      <c r="I866" s="36"/>
      <c r="J866" s="36"/>
      <c r="K866" s="37">
        <v>1884.2800000000002</v>
      </c>
      <c r="L866" s="37">
        <v>1884.2800000000002</v>
      </c>
      <c r="M866" s="37">
        <v>1884.2800000000002</v>
      </c>
      <c r="N866" s="37">
        <v>1884.2800000000002</v>
      </c>
      <c r="O866" s="37">
        <v>1917.5319999999999</v>
      </c>
      <c r="P866" s="37">
        <v>1901.46</v>
      </c>
      <c r="Q866" s="37">
        <v>1750.7178000000001</v>
      </c>
      <c r="R866" s="37">
        <v>1789.6041666666667</v>
      </c>
      <c r="S866" s="37">
        <v>1735.2002</v>
      </c>
    </row>
    <row r="867" spans="2:19">
      <c r="B867" s="6">
        <v>2013</v>
      </c>
      <c r="C867" s="36"/>
      <c r="D867" s="36"/>
      <c r="E867" s="36"/>
      <c r="F867" s="36"/>
      <c r="G867" s="36"/>
      <c r="H867" s="36"/>
      <c r="I867" s="36"/>
      <c r="J867" s="37">
        <v>44782.101800000004</v>
      </c>
      <c r="K867" s="37">
        <v>44782.101800000004</v>
      </c>
      <c r="L867" s="37">
        <v>44782.101800000004</v>
      </c>
      <c r="M867" s="37">
        <v>44782.101800000004</v>
      </c>
      <c r="N867" s="37">
        <v>44782.101800000004</v>
      </c>
      <c r="O867" s="37">
        <v>45042.962419999996</v>
      </c>
      <c r="P867" s="37">
        <v>44916.88</v>
      </c>
      <c r="Q867" s="37">
        <v>43734.311642999994</v>
      </c>
      <c r="R867" s="37">
        <v>44039.37364583333</v>
      </c>
      <c r="S867" s="37">
        <v>43612.576687000001</v>
      </c>
    </row>
    <row r="868" spans="2:19">
      <c r="B868" s="6">
        <v>2012</v>
      </c>
      <c r="C868" s="36"/>
      <c r="D868" s="36"/>
      <c r="E868" s="36"/>
      <c r="F868" s="36"/>
      <c r="G868" s="36"/>
      <c r="H868" s="36"/>
      <c r="I868" s="37">
        <v>2074</v>
      </c>
      <c r="J868" s="37">
        <v>2074</v>
      </c>
      <c r="K868" s="37">
        <v>2074</v>
      </c>
      <c r="L868" s="37">
        <v>2074</v>
      </c>
      <c r="M868" s="37">
        <v>2074</v>
      </c>
      <c r="N868" s="37">
        <v>2074</v>
      </c>
      <c r="O868" s="37">
        <v>2110.6</v>
      </c>
      <c r="P868" s="37">
        <v>2092.91</v>
      </c>
      <c r="Q868" s="37">
        <v>1926.99</v>
      </c>
      <c r="R868" s="37">
        <v>1969.7916666666667</v>
      </c>
      <c r="S868" s="37">
        <v>1909.9099999999999</v>
      </c>
    </row>
    <row r="869" spans="2:19">
      <c r="B869" s="6">
        <v>2011</v>
      </c>
      <c r="C869" s="36"/>
      <c r="D869" s="36"/>
      <c r="E869" s="36"/>
      <c r="F869" s="36"/>
      <c r="G869" s="36"/>
      <c r="H869" s="37">
        <v>10235.416000000001</v>
      </c>
      <c r="I869" s="37">
        <v>10235.416000000001</v>
      </c>
      <c r="J869" s="37">
        <v>10235.416000000001</v>
      </c>
      <c r="K869" s="37">
        <v>10235.416000000001</v>
      </c>
      <c r="L869" s="37">
        <v>10235.416000000001</v>
      </c>
      <c r="M869" s="37">
        <v>10235.416000000001</v>
      </c>
      <c r="N869" s="37">
        <v>10235.416000000001</v>
      </c>
      <c r="O869" s="37">
        <v>10277.070400000001</v>
      </c>
      <c r="P869" s="37">
        <v>10256.94</v>
      </c>
      <c r="Q869" s="37">
        <v>10068.104159999999</v>
      </c>
      <c r="R869" s="37">
        <v>10116.816666666666</v>
      </c>
      <c r="S869" s="37">
        <v>10048.665440000001</v>
      </c>
    </row>
    <row r="870" spans="2:19">
      <c r="B870" s="6">
        <v>2010</v>
      </c>
      <c r="C870" s="36"/>
      <c r="D870" s="36"/>
      <c r="E870" s="36"/>
      <c r="F870" s="36"/>
      <c r="G870" s="37">
        <v>7500</v>
      </c>
      <c r="H870" s="37">
        <v>7500</v>
      </c>
      <c r="I870" s="37">
        <v>7500</v>
      </c>
      <c r="J870" s="37">
        <v>7500</v>
      </c>
      <c r="K870" s="37">
        <v>7500</v>
      </c>
      <c r="L870" s="37">
        <v>7500</v>
      </c>
      <c r="M870" s="37">
        <v>7500</v>
      </c>
      <c r="N870" s="37">
        <v>7500</v>
      </c>
      <c r="O870" s="37">
        <v>7500</v>
      </c>
      <c r="P870" s="37">
        <v>7500</v>
      </c>
      <c r="Q870" s="37">
        <v>7500</v>
      </c>
      <c r="R870" s="37">
        <v>7500</v>
      </c>
      <c r="S870" s="37">
        <v>7500</v>
      </c>
    </row>
    <row r="871" spans="2:19">
      <c r="B871" s="6">
        <v>2009</v>
      </c>
      <c r="C871" s="36"/>
      <c r="D871" s="36"/>
      <c r="E871" s="36"/>
      <c r="F871" s="37">
        <v>0</v>
      </c>
      <c r="G871" s="37">
        <v>0</v>
      </c>
      <c r="H871" s="37">
        <v>0</v>
      </c>
      <c r="I871" s="37">
        <v>0</v>
      </c>
      <c r="J871" s="37">
        <v>0</v>
      </c>
      <c r="K871" s="37">
        <v>0</v>
      </c>
      <c r="L871" s="37">
        <v>0</v>
      </c>
      <c r="M871" s="37">
        <v>0</v>
      </c>
      <c r="N871" s="37">
        <v>0</v>
      </c>
      <c r="O871" s="37">
        <v>0</v>
      </c>
      <c r="P871" s="37">
        <v>0</v>
      </c>
      <c r="Q871" s="37">
        <v>0</v>
      </c>
      <c r="R871" s="37">
        <v>0</v>
      </c>
      <c r="S871" s="37">
        <v>0</v>
      </c>
    </row>
    <row r="872" spans="2:19">
      <c r="B872" s="6">
        <v>2008</v>
      </c>
      <c r="C872" s="36"/>
      <c r="D872" s="36"/>
      <c r="E872" s="37">
        <v>96260.6</v>
      </c>
      <c r="F872" s="37">
        <v>96260.6</v>
      </c>
      <c r="G872" s="37">
        <v>96260.6</v>
      </c>
      <c r="H872" s="37">
        <v>96260.6</v>
      </c>
      <c r="I872" s="37">
        <v>96260.6</v>
      </c>
      <c r="J872" s="37">
        <v>96260.6</v>
      </c>
      <c r="K872" s="37">
        <v>96260.6</v>
      </c>
      <c r="L872" s="37">
        <v>96260.6</v>
      </c>
      <c r="M872" s="37">
        <v>96260.6</v>
      </c>
      <c r="N872" s="37">
        <v>96260.6</v>
      </c>
      <c r="O872" s="37">
        <v>96260.6</v>
      </c>
      <c r="P872" s="37">
        <v>96260.6</v>
      </c>
      <c r="Q872" s="37">
        <v>96260.6</v>
      </c>
      <c r="R872" s="37">
        <v>96260.6</v>
      </c>
      <c r="S872" s="37">
        <v>96260.6</v>
      </c>
    </row>
    <row r="873" spans="2:19">
      <c r="B873" s="6">
        <v>2007</v>
      </c>
      <c r="C873" s="36"/>
      <c r="D873" s="37">
        <v>0</v>
      </c>
      <c r="E873" s="37">
        <v>0</v>
      </c>
      <c r="F873" s="37">
        <v>0</v>
      </c>
      <c r="G873" s="37">
        <v>0</v>
      </c>
      <c r="H873" s="37">
        <v>0</v>
      </c>
      <c r="I873" s="37">
        <v>0</v>
      </c>
      <c r="J873" s="37">
        <v>0</v>
      </c>
      <c r="K873" s="37">
        <v>0</v>
      </c>
      <c r="L873" s="37">
        <v>0</v>
      </c>
      <c r="M873" s="37">
        <v>0</v>
      </c>
      <c r="N873" s="37">
        <v>0</v>
      </c>
      <c r="O873" s="37">
        <v>0</v>
      </c>
      <c r="P873" s="37">
        <v>0</v>
      </c>
      <c r="Q873" s="37">
        <v>0</v>
      </c>
      <c r="R873" s="37">
        <v>0</v>
      </c>
      <c r="S873" s="37">
        <v>0</v>
      </c>
    </row>
    <row r="874" spans="2:19">
      <c r="B874" s="6">
        <v>2006</v>
      </c>
      <c r="C874" s="37">
        <v>306.04080000000005</v>
      </c>
      <c r="D874" s="37">
        <v>306.04080000000005</v>
      </c>
      <c r="E874" s="37">
        <v>306.04080000000005</v>
      </c>
      <c r="F874" s="37">
        <v>244.03500000000003</v>
      </c>
      <c r="G874" s="37">
        <v>244.03500000000003</v>
      </c>
      <c r="H874" s="37">
        <v>244.03500000000003</v>
      </c>
      <c r="I874" s="37">
        <v>244.03500000000003</v>
      </c>
      <c r="J874" s="37">
        <v>244.03500000000003</v>
      </c>
      <c r="K874" s="37">
        <v>244.03500000000003</v>
      </c>
      <c r="L874" s="37">
        <v>244.03500000000003</v>
      </c>
      <c r="M874" s="37">
        <v>244.03500000000003</v>
      </c>
      <c r="N874" s="37">
        <v>244.03500000000003</v>
      </c>
      <c r="O874" s="37">
        <v>248.34149999999997</v>
      </c>
      <c r="P874" s="37">
        <v>246.26</v>
      </c>
      <c r="Q874" s="37">
        <v>226.73722500000002</v>
      </c>
      <c r="R874" s="37">
        <v>231.7734375</v>
      </c>
      <c r="S874" s="37">
        <v>224.72752499999999</v>
      </c>
    </row>
    <row r="875" spans="2:19">
      <c r="B875" s="6">
        <v>2005</v>
      </c>
      <c r="C875" s="37">
        <v>11680</v>
      </c>
      <c r="D875" s="37">
        <v>11680</v>
      </c>
      <c r="E875" s="37">
        <v>11680</v>
      </c>
      <c r="F875" s="37">
        <v>11680</v>
      </c>
      <c r="G875" s="37">
        <v>11680</v>
      </c>
      <c r="H875" s="37">
        <v>11680</v>
      </c>
      <c r="I875" s="37">
        <v>11680</v>
      </c>
      <c r="J875" s="37">
        <v>11680</v>
      </c>
      <c r="K875" s="37">
        <v>11680</v>
      </c>
      <c r="L875" s="37">
        <v>11680</v>
      </c>
      <c r="M875" s="37">
        <v>11680</v>
      </c>
      <c r="N875" s="37">
        <v>11680</v>
      </c>
      <c r="O875" s="37">
        <v>11692</v>
      </c>
      <c r="P875" s="37">
        <v>11686.2</v>
      </c>
      <c r="Q875" s="37">
        <v>11631.8</v>
      </c>
      <c r="R875" s="37">
        <v>11645.833333333334</v>
      </c>
      <c r="S875" s="37">
        <v>11626.2</v>
      </c>
    </row>
    <row r="876" spans="2:19">
      <c r="B876" s="6">
        <v>2004</v>
      </c>
      <c r="C876" s="37">
        <v>6005.2560000000003</v>
      </c>
      <c r="D876" s="37">
        <v>6005.2560000000003</v>
      </c>
      <c r="E876" s="37">
        <v>6005.2560000000003</v>
      </c>
      <c r="F876" s="37">
        <v>6005.2560000000003</v>
      </c>
      <c r="G876" s="37">
        <v>6005.2560000000003</v>
      </c>
      <c r="H876" s="37">
        <v>6005.2560000000003</v>
      </c>
      <c r="I876" s="37">
        <v>6005.2560000000003</v>
      </c>
      <c r="J876" s="37">
        <v>6005.2560000000003</v>
      </c>
      <c r="K876" s="37">
        <v>6005.2560000000003</v>
      </c>
      <c r="L876" s="37">
        <v>6005.2560000000003</v>
      </c>
      <c r="M876" s="37">
        <v>6005.2560000000003</v>
      </c>
      <c r="N876" s="37">
        <v>6005.2560000000003</v>
      </c>
      <c r="O876" s="37">
        <v>6019.4664000000002</v>
      </c>
      <c r="P876" s="37">
        <v>6012.6</v>
      </c>
      <c r="Q876" s="37">
        <v>5948.1775600000001</v>
      </c>
      <c r="R876" s="37">
        <v>5964.7958333333336</v>
      </c>
      <c r="S876" s="37">
        <v>5941.5460400000002</v>
      </c>
    </row>
    <row r="877" spans="2:19">
      <c r="B877" s="6">
        <v>2003</v>
      </c>
      <c r="C877" s="37">
        <v>94.826000000000008</v>
      </c>
      <c r="D877" s="37">
        <v>94.826000000000008</v>
      </c>
      <c r="E877" s="37">
        <v>94.826000000000008</v>
      </c>
      <c r="F877" s="37">
        <v>0</v>
      </c>
      <c r="G877" s="37">
        <v>0</v>
      </c>
      <c r="H877" s="37">
        <v>0</v>
      </c>
      <c r="I877" s="37">
        <v>0</v>
      </c>
      <c r="J877" s="37">
        <v>0</v>
      </c>
      <c r="K877" s="37">
        <v>0</v>
      </c>
      <c r="L877" s="37">
        <v>0</v>
      </c>
      <c r="M877" s="37">
        <v>0</v>
      </c>
      <c r="N877" s="37">
        <v>0</v>
      </c>
      <c r="O877" s="37">
        <v>0</v>
      </c>
      <c r="P877" s="37">
        <v>0</v>
      </c>
      <c r="Q877" s="37">
        <v>0</v>
      </c>
      <c r="R877" s="37">
        <v>0</v>
      </c>
      <c r="S877" s="37">
        <v>0</v>
      </c>
    </row>
    <row r="878" spans="2:19">
      <c r="B878" s="6">
        <v>2002</v>
      </c>
      <c r="C878" s="37">
        <v>17089.02</v>
      </c>
      <c r="D878" s="37">
        <v>17089.02</v>
      </c>
      <c r="E878" s="37">
        <v>17089.02</v>
      </c>
      <c r="F878" s="37">
        <v>17089.02</v>
      </c>
      <c r="G878" s="37">
        <v>17089.02</v>
      </c>
      <c r="H878" s="37">
        <v>17089.02</v>
      </c>
      <c r="I878" s="37">
        <v>17089.02</v>
      </c>
      <c r="J878" s="37">
        <v>17089.02</v>
      </c>
      <c r="K878" s="37">
        <v>17089.02</v>
      </c>
      <c r="L878" s="37">
        <v>17089.02</v>
      </c>
      <c r="M878" s="37">
        <v>17089.02</v>
      </c>
      <c r="N878" s="37">
        <v>17089.02</v>
      </c>
      <c r="O878" s="37">
        <v>17099.309999999998</v>
      </c>
      <c r="P878" s="37">
        <v>17094.34</v>
      </c>
      <c r="Q878" s="37">
        <v>17047.688499999997</v>
      </c>
      <c r="R878" s="37">
        <v>17059.722083333334</v>
      </c>
      <c r="S878" s="37">
        <v>17042.886499999997</v>
      </c>
    </row>
    <row r="879" spans="2:19">
      <c r="B879" s="6">
        <v>2001</v>
      </c>
      <c r="C879" s="37">
        <v>23293.556200000003</v>
      </c>
      <c r="D879" s="37">
        <v>23293.556200000003</v>
      </c>
      <c r="E879" s="37">
        <v>23293.556200000003</v>
      </c>
      <c r="F879" s="37">
        <v>23293.556200000003</v>
      </c>
      <c r="G879" s="37">
        <v>23293.556200000003</v>
      </c>
      <c r="H879" s="37">
        <v>23293.556200000003</v>
      </c>
      <c r="I879" s="37">
        <v>23293.556200000003</v>
      </c>
      <c r="J879" s="37">
        <v>23293.556200000003</v>
      </c>
      <c r="K879" s="37">
        <v>23293.556200000003</v>
      </c>
      <c r="L879" s="37">
        <v>23293.556200000003</v>
      </c>
      <c r="M879" s="37">
        <v>23293.556200000003</v>
      </c>
      <c r="N879" s="37">
        <v>23293.556200000003</v>
      </c>
      <c r="O879" s="37">
        <v>23339.99278</v>
      </c>
      <c r="P879" s="37">
        <v>23317.55</v>
      </c>
      <c r="Q879" s="37">
        <v>23107.035937000001</v>
      </c>
      <c r="R879" s="37">
        <v>23161.340937499997</v>
      </c>
      <c r="S879" s="37">
        <v>23085.365533</v>
      </c>
    </row>
    <row r="880" spans="2:19">
      <c r="B880" s="6">
        <v>2000</v>
      </c>
      <c r="C880" s="37">
        <v>1471.0270000000003</v>
      </c>
      <c r="D880" s="37">
        <v>1471.0270000000003</v>
      </c>
      <c r="E880" s="37">
        <v>1471.0270000000003</v>
      </c>
      <c r="F880" s="37">
        <v>1471.0270000000003</v>
      </c>
      <c r="G880" s="37">
        <v>1471.0270000000003</v>
      </c>
      <c r="H880" s="37">
        <v>1471.0270000000003</v>
      </c>
      <c r="I880" s="37">
        <v>1471.0270000000003</v>
      </c>
      <c r="J880" s="37">
        <v>1471.0270000000003</v>
      </c>
      <c r="K880" s="37">
        <v>1471.0270000000003</v>
      </c>
      <c r="L880" s="37">
        <v>1471.0270000000003</v>
      </c>
      <c r="M880" s="37">
        <v>1471.0270000000003</v>
      </c>
      <c r="N880" s="37">
        <v>1471.0270000000003</v>
      </c>
      <c r="O880" s="37">
        <v>1496.9863</v>
      </c>
      <c r="P880" s="37">
        <v>1484.44</v>
      </c>
      <c r="Q880" s="37">
        <v>1366.757145</v>
      </c>
      <c r="R880" s="37">
        <v>1397.1151041666667</v>
      </c>
      <c r="S880" s="37">
        <v>1354.642805</v>
      </c>
    </row>
    <row r="881" spans="2:19">
      <c r="B881" s="6">
        <v>1999</v>
      </c>
      <c r="C881" s="37">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v>0</v>
      </c>
    </row>
    <row r="882" spans="2:19">
      <c r="B882" s="6">
        <v>1998</v>
      </c>
      <c r="C882" s="37">
        <v>27929.881399999998</v>
      </c>
      <c r="D882" s="37">
        <v>27929.881399999998</v>
      </c>
      <c r="E882" s="37">
        <v>27929.881399999998</v>
      </c>
      <c r="F882" s="37">
        <v>27929.881399999998</v>
      </c>
      <c r="G882" s="37">
        <v>27929.881399999998</v>
      </c>
      <c r="H882" s="37">
        <v>27929.881399999998</v>
      </c>
      <c r="I882" s="37">
        <v>27929.881399999998</v>
      </c>
      <c r="J882" s="37">
        <v>27929.881399999998</v>
      </c>
      <c r="K882" s="37">
        <v>27929.881399999998</v>
      </c>
      <c r="L882" s="37">
        <v>27929.881399999998</v>
      </c>
      <c r="M882" s="37">
        <v>27929.881399999998</v>
      </c>
      <c r="N882" s="37">
        <v>27929.881399999998</v>
      </c>
      <c r="O882" s="37">
        <v>28422.761659999996</v>
      </c>
      <c r="P882" s="37">
        <v>28184.54</v>
      </c>
      <c r="Q882" s="37">
        <v>25950.145689000001</v>
      </c>
      <c r="R882" s="37">
        <v>26526.541770833333</v>
      </c>
      <c r="S882" s="37">
        <v>25720.134900999998</v>
      </c>
    </row>
    <row r="883" spans="2:19">
      <c r="B883" s="6">
        <v>1997</v>
      </c>
      <c r="C883" s="37">
        <v>761.24300000000005</v>
      </c>
      <c r="D883" s="37">
        <v>761.24300000000005</v>
      </c>
      <c r="E883" s="37">
        <v>761.24300000000005</v>
      </c>
      <c r="F883" s="37">
        <v>761.24300000000005</v>
      </c>
      <c r="G883" s="37">
        <v>761.24300000000005</v>
      </c>
      <c r="H883" s="37">
        <v>761.24300000000005</v>
      </c>
      <c r="I883" s="37">
        <v>761.24300000000005</v>
      </c>
      <c r="J883" s="37">
        <v>761.24300000000005</v>
      </c>
      <c r="K883" s="37">
        <v>761.24300000000005</v>
      </c>
      <c r="L883" s="37">
        <v>761.24300000000005</v>
      </c>
      <c r="M883" s="37">
        <v>761.24300000000005</v>
      </c>
      <c r="N883" s="37">
        <v>761.24300000000005</v>
      </c>
      <c r="O883" s="37">
        <v>774.67669999999998</v>
      </c>
      <c r="P883" s="37">
        <v>768.18</v>
      </c>
      <c r="Q883" s="37">
        <v>707.28430500000002</v>
      </c>
      <c r="R883" s="37">
        <v>722.99427083333342</v>
      </c>
      <c r="S883" s="37">
        <v>701.01524500000005</v>
      </c>
    </row>
    <row r="884" spans="2:19">
      <c r="B884" s="6">
        <v>1996</v>
      </c>
      <c r="C884" s="37">
        <v>3659.3144000000002</v>
      </c>
      <c r="D884" s="37">
        <v>3659.3144000000002</v>
      </c>
      <c r="E884" s="37">
        <v>3659.3144000000002</v>
      </c>
      <c r="F884" s="37">
        <v>3659.3144000000002</v>
      </c>
      <c r="G884" s="37">
        <v>3659.3144000000002</v>
      </c>
      <c r="H884" s="37">
        <v>3659.3144000000002</v>
      </c>
      <c r="I884" s="37">
        <v>3659.3144000000002</v>
      </c>
      <c r="J884" s="37">
        <v>3659.3144000000002</v>
      </c>
      <c r="K884" s="37">
        <v>3659.3144000000002</v>
      </c>
      <c r="L884" s="37">
        <v>3659.3144000000002</v>
      </c>
      <c r="M884" s="37">
        <v>3659.3144000000002</v>
      </c>
      <c r="N884" s="37">
        <v>3659.3144000000002</v>
      </c>
      <c r="O884" s="37">
        <v>3702.4163599999997</v>
      </c>
      <c r="P884" s="37">
        <v>3681.58</v>
      </c>
      <c r="Q884" s="37">
        <v>3486.1881939999998</v>
      </c>
      <c r="R884" s="37">
        <v>3536.5935416666666</v>
      </c>
      <c r="S884" s="37">
        <v>3466.0739460000004</v>
      </c>
    </row>
    <row r="885" spans="2:19">
      <c r="B885" s="6">
        <v>1995</v>
      </c>
      <c r="C885" s="37">
        <v>1222.9596000000001</v>
      </c>
      <c r="D885" s="37">
        <v>1222.9596000000001</v>
      </c>
      <c r="E885" s="37">
        <v>1222.9596000000001</v>
      </c>
      <c r="F885" s="37">
        <v>1222.9596000000001</v>
      </c>
      <c r="G885" s="37">
        <v>1222.9596000000001</v>
      </c>
      <c r="H885" s="37">
        <v>1222.9596000000001</v>
      </c>
      <c r="I885" s="37">
        <v>1222.9596000000001</v>
      </c>
      <c r="J885" s="37">
        <v>1222.9596000000001</v>
      </c>
      <c r="K885" s="37">
        <v>1222.9596000000001</v>
      </c>
      <c r="L885" s="37">
        <v>1222.9596000000001</v>
      </c>
      <c r="M885" s="37">
        <v>1222.9596000000001</v>
      </c>
      <c r="N885" s="37">
        <v>1222.9596000000001</v>
      </c>
      <c r="O885" s="37">
        <v>1244.54124</v>
      </c>
      <c r="P885" s="37">
        <v>1234.1099999999999</v>
      </c>
      <c r="Q885" s="37">
        <v>1136.2733459999999</v>
      </c>
      <c r="R885" s="37">
        <v>1161.5118750000001</v>
      </c>
      <c r="S885" s="37">
        <v>1126.201914</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1434.1743999999999</v>
      </c>
      <c r="D890" s="37">
        <v>1434.1743999999999</v>
      </c>
      <c r="E890" s="37">
        <v>1434.1743999999999</v>
      </c>
      <c r="F890" s="37">
        <v>1434.1743999999999</v>
      </c>
      <c r="G890" s="37">
        <v>1434.1743999999999</v>
      </c>
      <c r="H890" s="37">
        <v>1434.1743999999999</v>
      </c>
      <c r="I890" s="37">
        <v>1434.1743999999999</v>
      </c>
      <c r="J890" s="37">
        <v>1434.1743999999999</v>
      </c>
      <c r="K890" s="37">
        <v>1434.1743999999999</v>
      </c>
      <c r="L890" s="37">
        <v>1434.1743999999999</v>
      </c>
      <c r="M890" s="37">
        <v>1434.1743999999999</v>
      </c>
      <c r="N890" s="37">
        <v>1434.1743999999999</v>
      </c>
      <c r="O890" s="37">
        <v>1459.4833599999997</v>
      </c>
      <c r="P890" s="37">
        <v>1447.25</v>
      </c>
      <c r="Q890" s="37">
        <v>1332.516744</v>
      </c>
      <c r="R890" s="37">
        <v>1362.1141666666667</v>
      </c>
      <c r="S890" s="37">
        <v>1320.7058959999999</v>
      </c>
    </row>
    <row r="891" spans="2:19">
      <c r="B891" s="6">
        <v>1989</v>
      </c>
      <c r="C891" s="37">
        <v>1736.8254000000002</v>
      </c>
      <c r="D891" s="37">
        <v>1736.8254000000002</v>
      </c>
      <c r="E891" s="37">
        <v>1736.8254000000002</v>
      </c>
      <c r="F891" s="37">
        <v>1736.8254000000002</v>
      </c>
      <c r="G891" s="37">
        <v>1736.8254000000002</v>
      </c>
      <c r="H891" s="37">
        <v>1736.8254000000002</v>
      </c>
      <c r="I891" s="37">
        <v>1736.8254000000002</v>
      </c>
      <c r="J891" s="37">
        <v>1736.8254000000002</v>
      </c>
      <c r="K891" s="37">
        <v>1736.8254000000002</v>
      </c>
      <c r="L891" s="37">
        <v>1736.8254000000002</v>
      </c>
      <c r="M891" s="37">
        <v>1736.8254000000002</v>
      </c>
      <c r="N891" s="37">
        <v>1736.8254000000002</v>
      </c>
      <c r="O891" s="37">
        <v>1767.4752599999999</v>
      </c>
      <c r="P891" s="37">
        <v>1752.66</v>
      </c>
      <c r="Q891" s="37">
        <v>1613.7151290000002</v>
      </c>
      <c r="R891" s="37">
        <v>1649.5584375000003</v>
      </c>
      <c r="S891" s="37">
        <v>1599.411861</v>
      </c>
    </row>
    <row r="892" spans="2:19">
      <c r="B892" s="6">
        <v>1988</v>
      </c>
      <c r="C892" s="37">
        <v>1324.6536000000001</v>
      </c>
      <c r="D892" s="37">
        <v>1324.6536000000001</v>
      </c>
      <c r="E892" s="37">
        <v>1324.6536000000001</v>
      </c>
      <c r="F892" s="37">
        <v>1324.6536000000001</v>
      </c>
      <c r="G892" s="37">
        <v>1324.6536000000001</v>
      </c>
      <c r="H892" s="37">
        <v>1324.6536000000001</v>
      </c>
      <c r="I892" s="37">
        <v>1324.6536000000001</v>
      </c>
      <c r="J892" s="37">
        <v>1324.6536000000001</v>
      </c>
      <c r="K892" s="37">
        <v>1324.6536000000001</v>
      </c>
      <c r="L892" s="37">
        <v>1324.6536000000001</v>
      </c>
      <c r="M892" s="37">
        <v>1324.6536000000001</v>
      </c>
      <c r="N892" s="37">
        <v>1324.6536000000001</v>
      </c>
      <c r="O892" s="37">
        <v>1348.0298399999999</v>
      </c>
      <c r="P892" s="37">
        <v>1336.73</v>
      </c>
      <c r="Q892" s="37">
        <v>1230.7590360000002</v>
      </c>
      <c r="R892" s="37">
        <v>1258.0962500000001</v>
      </c>
      <c r="S892" s="37">
        <v>1219.8501240000001</v>
      </c>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98008.777800000025</v>
      </c>
      <c r="D951" s="8">
        <f>SUM(D873:D950)</f>
        <v>98008.777800000025</v>
      </c>
      <c r="E951" s="8">
        <f>SUM(E872:E950)</f>
        <v>194269.37779999999</v>
      </c>
      <c r="F951" s="8">
        <f>SUM(F871:F950)</f>
        <v>194112.54599999994</v>
      </c>
      <c r="G951" s="8">
        <f>SUM(G870:G950)</f>
        <v>201612.54599999994</v>
      </c>
      <c r="H951" s="8">
        <f>SUM(H864:H950)</f>
        <v>211847.96199999997</v>
      </c>
      <c r="I951" s="8">
        <f>SUM(I864:I950)</f>
        <v>213921.96199999997</v>
      </c>
      <c r="J951" s="8">
        <f t="shared" ref="J951" si="15">SUM(J864:J950)</f>
        <v>258704.06379999997</v>
      </c>
      <c r="K951" s="8">
        <f>SUM(K864:K950)</f>
        <v>260588.34379999994</v>
      </c>
      <c r="L951" s="8">
        <f t="shared" ref="L951" si="16">SUM(L864:L950)</f>
        <v>263110.29379999998</v>
      </c>
      <c r="M951" s="8">
        <f>SUM(M864:M950)</f>
        <v>306067.29379999998</v>
      </c>
      <c r="N951" s="11">
        <f>SUM(N859:N950)</f>
        <v>310062.3738</v>
      </c>
      <c r="O951" s="11">
        <f>SUM(O859:O950)</f>
        <v>324466.04829999997</v>
      </c>
      <c r="P951" s="11">
        <f>SUM(P859:P950)</f>
        <v>332093.02999999997</v>
      </c>
      <c r="Q951" s="11">
        <f>SUM(Q859:Q950)</f>
        <v>336927.53283400001</v>
      </c>
      <c r="R951" s="11">
        <f>SUM(R858:R950)</f>
        <v>345727.15885416674</v>
      </c>
      <c r="S951" s="11">
        <f>SUM(S858:S950)</f>
        <v>354666.33806900005</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0</v>
      </c>
    </row>
    <row r="954" spans="1:19">
      <c r="A954" s="38"/>
      <c r="B954" s="6">
        <v>2021</v>
      </c>
      <c r="C954" s="36"/>
      <c r="D954" s="36"/>
      <c r="E954" s="36"/>
      <c r="F954" s="36"/>
      <c r="G954" s="36"/>
      <c r="H954" s="36"/>
      <c r="I954" s="36"/>
      <c r="J954" s="36"/>
      <c r="K954" s="36"/>
      <c r="L954" s="36"/>
      <c r="M954" s="36"/>
      <c r="N954" s="36"/>
      <c r="O954" s="36"/>
      <c r="P954" s="36"/>
      <c r="Q954" s="36"/>
      <c r="R954" s="37">
        <v>0</v>
      </c>
      <c r="S954" s="37">
        <v>0</v>
      </c>
    </row>
    <row r="955" spans="1:19">
      <c r="B955" s="6">
        <v>2020</v>
      </c>
      <c r="C955" s="36"/>
      <c r="D955" s="36"/>
      <c r="E955" s="36"/>
      <c r="F955" s="36"/>
      <c r="G955" s="36"/>
      <c r="H955" s="36"/>
      <c r="I955" s="36"/>
      <c r="J955" s="36"/>
      <c r="K955" s="36"/>
      <c r="L955" s="36"/>
      <c r="M955" s="36"/>
      <c r="N955" s="36"/>
      <c r="O955" s="36"/>
      <c r="P955" s="36"/>
      <c r="Q955" s="37">
        <v>0</v>
      </c>
      <c r="R955" s="37">
        <v>0</v>
      </c>
      <c r="S955" s="37">
        <v>0</v>
      </c>
    </row>
    <row r="956" spans="1:19">
      <c r="A956" s="40"/>
      <c r="B956" s="6">
        <v>2019</v>
      </c>
      <c r="C956" s="36"/>
      <c r="D956" s="36"/>
      <c r="E956" s="36"/>
      <c r="F956" s="36"/>
      <c r="G956" s="36"/>
      <c r="H956" s="36"/>
      <c r="I956" s="36"/>
      <c r="J956" s="36"/>
      <c r="K956" s="36"/>
      <c r="L956" s="36"/>
      <c r="M956" s="36"/>
      <c r="N956" s="36"/>
      <c r="O956" s="36"/>
      <c r="P956" s="37">
        <v>0</v>
      </c>
      <c r="Q956" s="37">
        <v>0</v>
      </c>
      <c r="R956" s="37">
        <v>0</v>
      </c>
      <c r="S956" s="37">
        <v>0</v>
      </c>
    </row>
    <row r="957" spans="1:19">
      <c r="A957" s="40"/>
      <c r="B957" s="6">
        <v>2018</v>
      </c>
      <c r="C957" s="36"/>
      <c r="D957" s="36"/>
      <c r="E957" s="36"/>
      <c r="F957" s="36"/>
      <c r="G957" s="36"/>
      <c r="H957" s="36"/>
      <c r="I957" s="36"/>
      <c r="J957" s="36"/>
      <c r="K957" s="36"/>
      <c r="L957" s="36"/>
      <c r="M957" s="36"/>
      <c r="N957" s="36"/>
      <c r="O957" s="37">
        <v>2314.7399999999998</v>
      </c>
      <c r="P957" s="37">
        <v>0</v>
      </c>
      <c r="Q957" s="37">
        <v>0</v>
      </c>
      <c r="R957" s="37">
        <v>0</v>
      </c>
      <c r="S957" s="37">
        <v>0</v>
      </c>
    </row>
    <row r="958" spans="1:19">
      <c r="A958" s="40"/>
      <c r="B958" s="6">
        <v>2017</v>
      </c>
      <c r="C958" s="36"/>
      <c r="D958" s="36"/>
      <c r="E958" s="36"/>
      <c r="F958" s="36"/>
      <c r="G958" s="36"/>
      <c r="H958" s="36"/>
      <c r="I958" s="36"/>
      <c r="J958" s="36"/>
      <c r="K958" s="36"/>
      <c r="L958" s="36"/>
      <c r="M958" s="36"/>
      <c r="N958" s="37">
        <v>0</v>
      </c>
      <c r="O958" s="37">
        <v>0</v>
      </c>
      <c r="P958" s="37">
        <v>0</v>
      </c>
      <c r="Q958" s="37">
        <v>0</v>
      </c>
      <c r="R958" s="37">
        <v>0</v>
      </c>
      <c r="S958" s="37">
        <v>0</v>
      </c>
    </row>
    <row r="959" spans="1:19">
      <c r="B959" s="6">
        <v>2016</v>
      </c>
      <c r="C959" s="36"/>
      <c r="D959" s="36"/>
      <c r="E959" s="36"/>
      <c r="F959" s="36"/>
      <c r="G959" s="36"/>
      <c r="H959" s="36"/>
      <c r="I959" s="36"/>
      <c r="J959" s="36"/>
      <c r="K959" s="36"/>
      <c r="L959" s="36"/>
      <c r="M959" s="37">
        <v>11662</v>
      </c>
      <c r="N959" s="37">
        <v>11662</v>
      </c>
      <c r="O959" s="37">
        <v>17150</v>
      </c>
      <c r="P959" s="37">
        <v>17150</v>
      </c>
      <c r="Q959" s="37">
        <v>17150</v>
      </c>
      <c r="R959" s="37">
        <v>17150</v>
      </c>
      <c r="S959" s="37">
        <v>17150</v>
      </c>
    </row>
    <row r="960" spans="1:19">
      <c r="B960" s="6">
        <v>2015</v>
      </c>
      <c r="C960" s="36"/>
      <c r="D960" s="36"/>
      <c r="E960" s="36"/>
      <c r="F960" s="36"/>
      <c r="G960" s="36"/>
      <c r="H960" s="36"/>
      <c r="I960" s="36"/>
      <c r="J960" s="36"/>
      <c r="K960" s="36"/>
      <c r="L960" s="37">
        <v>0</v>
      </c>
      <c r="M960" s="37">
        <v>0</v>
      </c>
      <c r="N960" s="37">
        <v>0</v>
      </c>
      <c r="O960" s="37">
        <v>0</v>
      </c>
      <c r="P960" s="37">
        <v>0</v>
      </c>
      <c r="Q960" s="37">
        <v>0</v>
      </c>
      <c r="R960" s="37">
        <v>0</v>
      </c>
      <c r="S960" s="37">
        <v>0</v>
      </c>
    </row>
    <row r="961" spans="2:19">
      <c r="B961" s="6">
        <v>2014</v>
      </c>
      <c r="C961" s="36"/>
      <c r="D961" s="36"/>
      <c r="E961" s="36"/>
      <c r="F961" s="36"/>
      <c r="G961" s="36"/>
      <c r="H961" s="36"/>
      <c r="I961" s="36"/>
      <c r="J961" s="36"/>
      <c r="K961" s="37">
        <v>4641</v>
      </c>
      <c r="L961" s="37">
        <v>4641</v>
      </c>
      <c r="M961" s="37">
        <v>4641</v>
      </c>
      <c r="N961" s="37">
        <v>4641</v>
      </c>
      <c r="O961" s="37">
        <v>13650</v>
      </c>
      <c r="P961" s="37">
        <v>13650</v>
      </c>
      <c r="Q961" s="37">
        <v>13650</v>
      </c>
      <c r="R961" s="37">
        <v>13650</v>
      </c>
      <c r="S961" s="37">
        <v>13650</v>
      </c>
    </row>
    <row r="962" spans="2:19">
      <c r="B962" s="6">
        <v>2013</v>
      </c>
      <c r="C962" s="36"/>
      <c r="D962" s="36"/>
      <c r="E962" s="36"/>
      <c r="F962" s="36"/>
      <c r="G962" s="36"/>
      <c r="H962" s="36"/>
      <c r="I962" s="36"/>
      <c r="J962" s="37">
        <v>5013.9800000000005</v>
      </c>
      <c r="K962" s="37">
        <v>5013.9800000000005</v>
      </c>
      <c r="L962" s="37">
        <v>5013.9800000000005</v>
      </c>
      <c r="M962" s="37">
        <v>5013.9800000000005</v>
      </c>
      <c r="N962" s="37">
        <v>5013.9800000000005</v>
      </c>
      <c r="O962" s="37">
        <v>14747</v>
      </c>
      <c r="P962" s="37">
        <v>14747</v>
      </c>
      <c r="Q962" s="37">
        <v>14747</v>
      </c>
      <c r="R962" s="37">
        <v>0</v>
      </c>
      <c r="S962" s="37">
        <v>0</v>
      </c>
    </row>
    <row r="963" spans="2:19">
      <c r="B963" s="6">
        <v>2012</v>
      </c>
      <c r="C963" s="36"/>
      <c r="D963" s="36"/>
      <c r="E963" s="36"/>
      <c r="F963" s="36"/>
      <c r="G963" s="36"/>
      <c r="H963" s="36"/>
      <c r="I963" s="37">
        <v>0</v>
      </c>
      <c r="J963" s="37">
        <v>0</v>
      </c>
      <c r="K963" s="37">
        <v>0</v>
      </c>
      <c r="L963" s="37">
        <v>0</v>
      </c>
      <c r="M963" s="37">
        <v>0</v>
      </c>
      <c r="N963" s="37">
        <v>0</v>
      </c>
      <c r="O963" s="37">
        <v>0</v>
      </c>
      <c r="P963" s="37">
        <v>0</v>
      </c>
      <c r="Q963" s="37">
        <v>0</v>
      </c>
      <c r="R963" s="37">
        <v>0</v>
      </c>
      <c r="S963" s="37">
        <v>0</v>
      </c>
    </row>
    <row r="964" spans="2:19">
      <c r="B964" s="6">
        <v>2011</v>
      </c>
      <c r="C964" s="36"/>
      <c r="D964" s="36"/>
      <c r="E964" s="36"/>
      <c r="F964" s="36"/>
      <c r="G964" s="36"/>
      <c r="H964" s="37">
        <v>0</v>
      </c>
      <c r="I964" s="37">
        <v>0</v>
      </c>
      <c r="J964" s="37">
        <v>0</v>
      </c>
      <c r="K964" s="37">
        <v>0</v>
      </c>
      <c r="L964" s="37">
        <v>0</v>
      </c>
      <c r="M964" s="37">
        <v>0</v>
      </c>
      <c r="N964" s="37">
        <v>0</v>
      </c>
      <c r="O964" s="37">
        <v>0</v>
      </c>
      <c r="P964" s="37">
        <v>0</v>
      </c>
      <c r="Q964" s="37">
        <v>0</v>
      </c>
      <c r="R964" s="37">
        <v>0</v>
      </c>
      <c r="S964" s="37">
        <v>0</v>
      </c>
    </row>
    <row r="965" spans="2:19">
      <c r="B965" s="6">
        <v>2010</v>
      </c>
      <c r="C965" s="36"/>
      <c r="D965" s="36"/>
      <c r="E965" s="36"/>
      <c r="F965" s="36"/>
      <c r="G965" s="37">
        <v>11999.181400000001</v>
      </c>
      <c r="H965" s="37">
        <v>11999.181400000001</v>
      </c>
      <c r="I965" s="37">
        <v>11999.181400000001</v>
      </c>
      <c r="J965" s="37">
        <v>11999.181400000001</v>
      </c>
      <c r="K965" s="37">
        <v>11999.181400000001</v>
      </c>
      <c r="L965" s="37">
        <v>11999.181400000001</v>
      </c>
      <c r="M965" s="37">
        <v>11999.181400000001</v>
      </c>
      <c r="N965" s="37">
        <v>11999.181400000001</v>
      </c>
      <c r="O965" s="37">
        <v>19500</v>
      </c>
      <c r="P965" s="37">
        <v>0</v>
      </c>
      <c r="Q965" s="37">
        <v>0</v>
      </c>
      <c r="R965" s="37">
        <v>0</v>
      </c>
      <c r="S965" s="37">
        <v>0</v>
      </c>
    </row>
    <row r="966" spans="2:19">
      <c r="B966" s="6">
        <v>2009</v>
      </c>
      <c r="C966" s="36"/>
      <c r="D966" s="36"/>
      <c r="E966" s="36"/>
      <c r="F966" s="37">
        <v>561.3026000000001</v>
      </c>
      <c r="G966" s="37">
        <v>561.3026000000001</v>
      </c>
      <c r="H966" s="37">
        <v>561.3026000000001</v>
      </c>
      <c r="I966" s="37">
        <v>561.3026000000001</v>
      </c>
      <c r="J966" s="37">
        <v>561.3026000000001</v>
      </c>
      <c r="K966" s="37">
        <v>561.3026000000001</v>
      </c>
      <c r="L966" s="37">
        <v>561.3026000000001</v>
      </c>
      <c r="M966" s="37">
        <v>561.3026000000001</v>
      </c>
      <c r="N966" s="37">
        <v>561.3026000000001</v>
      </c>
      <c r="O966" s="37">
        <v>571.20794000000001</v>
      </c>
      <c r="P966" s="37">
        <v>566.41999999999996</v>
      </c>
      <c r="Q966" s="37">
        <v>521.51615100000004</v>
      </c>
      <c r="R966" s="37">
        <v>533.09989583333345</v>
      </c>
      <c r="S966" s="37">
        <v>516.89365900000007</v>
      </c>
    </row>
    <row r="967" spans="2:19">
      <c r="B967" s="6">
        <v>2008</v>
      </c>
      <c r="C967" s="36"/>
      <c r="D967" s="36"/>
      <c r="E967" s="37">
        <v>0</v>
      </c>
      <c r="F967" s="37">
        <v>0</v>
      </c>
      <c r="G967" s="37">
        <v>0</v>
      </c>
      <c r="H967" s="37">
        <v>0</v>
      </c>
      <c r="I967" s="37">
        <v>0</v>
      </c>
      <c r="J967" s="37">
        <v>0</v>
      </c>
      <c r="K967" s="37">
        <v>0</v>
      </c>
      <c r="L967" s="37">
        <v>0</v>
      </c>
      <c r="M967" s="37">
        <v>0</v>
      </c>
      <c r="N967" s="37">
        <v>0</v>
      </c>
      <c r="O967" s="37">
        <v>0</v>
      </c>
      <c r="P967" s="37">
        <v>0</v>
      </c>
      <c r="Q967" s="37">
        <v>0</v>
      </c>
      <c r="R967" s="37">
        <v>0</v>
      </c>
      <c r="S967" s="37">
        <v>0</v>
      </c>
    </row>
    <row r="968" spans="2:19">
      <c r="B968" s="6">
        <v>2007</v>
      </c>
      <c r="C968" s="36"/>
      <c r="D968" s="37">
        <v>0</v>
      </c>
      <c r="E968" s="37">
        <v>0</v>
      </c>
      <c r="F968" s="37">
        <v>0</v>
      </c>
      <c r="G968" s="37">
        <v>0</v>
      </c>
      <c r="H968" s="37">
        <v>0</v>
      </c>
      <c r="I968" s="37">
        <v>0</v>
      </c>
      <c r="J968" s="37">
        <v>0</v>
      </c>
      <c r="K968" s="37">
        <v>0</v>
      </c>
      <c r="L968" s="37">
        <v>0</v>
      </c>
      <c r="M968" s="37">
        <v>0</v>
      </c>
      <c r="N968" s="37">
        <v>0</v>
      </c>
      <c r="O968" s="37">
        <v>0</v>
      </c>
      <c r="P968" s="37">
        <v>0</v>
      </c>
      <c r="Q968" s="37">
        <v>0</v>
      </c>
      <c r="R968" s="37">
        <v>0</v>
      </c>
      <c r="S968" s="37">
        <v>0</v>
      </c>
    </row>
    <row r="969" spans="2:19">
      <c r="B969" s="6">
        <v>2006</v>
      </c>
      <c r="C969" s="37">
        <v>50.282600000000002</v>
      </c>
      <c r="D969" s="37">
        <v>50.282600000000002</v>
      </c>
      <c r="E969" s="37">
        <v>50.282600000000002</v>
      </c>
      <c r="F969" s="37">
        <v>0</v>
      </c>
      <c r="G969" s="37">
        <v>0</v>
      </c>
      <c r="H969" s="37">
        <v>0</v>
      </c>
      <c r="I969" s="37">
        <v>0</v>
      </c>
      <c r="J969" s="37">
        <v>0</v>
      </c>
      <c r="K969" s="37">
        <v>0</v>
      </c>
      <c r="L969" s="37">
        <v>0</v>
      </c>
      <c r="M969" s="37">
        <v>0</v>
      </c>
      <c r="N969" s="37">
        <v>0</v>
      </c>
      <c r="O969" s="37">
        <v>0</v>
      </c>
      <c r="P969" s="37">
        <v>0</v>
      </c>
      <c r="Q969" s="37">
        <v>0</v>
      </c>
      <c r="R969" s="37">
        <v>0</v>
      </c>
      <c r="S969" s="37">
        <v>0</v>
      </c>
    </row>
    <row r="970" spans="2:19">
      <c r="B970" s="6">
        <v>2005</v>
      </c>
      <c r="C970" s="37">
        <v>10544.515200000002</v>
      </c>
      <c r="D970" s="37">
        <v>10544.515200000002</v>
      </c>
      <c r="E970" s="37">
        <v>10544.515200000002</v>
      </c>
      <c r="F970" s="37">
        <v>10837.571400000001</v>
      </c>
      <c r="G970" s="37">
        <v>10837.571400000001</v>
      </c>
      <c r="H970" s="37">
        <v>10837.571400000001</v>
      </c>
      <c r="I970" s="37">
        <v>10837.571400000001</v>
      </c>
      <c r="J970" s="37">
        <v>10837.571400000001</v>
      </c>
      <c r="K970" s="37">
        <v>10837.571400000001</v>
      </c>
      <c r="L970" s="37">
        <v>10837.571400000001</v>
      </c>
      <c r="M970" s="37">
        <v>0</v>
      </c>
      <c r="N970" s="37">
        <v>0</v>
      </c>
      <c r="O970" s="37">
        <v>0</v>
      </c>
      <c r="P970" s="37">
        <v>0</v>
      </c>
      <c r="Q970" s="37">
        <v>0</v>
      </c>
      <c r="R970" s="37">
        <v>0</v>
      </c>
      <c r="S970" s="37">
        <v>0</v>
      </c>
    </row>
    <row r="971" spans="2:19">
      <c r="B971" s="6">
        <v>2004</v>
      </c>
      <c r="C971" s="37">
        <v>1374.008</v>
      </c>
      <c r="D971" s="37">
        <v>1374.008</v>
      </c>
      <c r="E971" s="37">
        <v>1374.008</v>
      </c>
      <c r="F971" s="37">
        <v>0</v>
      </c>
      <c r="G971" s="37">
        <v>0</v>
      </c>
      <c r="H971" s="37">
        <v>0</v>
      </c>
      <c r="I971" s="37">
        <v>0</v>
      </c>
      <c r="J971" s="37">
        <v>0</v>
      </c>
      <c r="K971" s="37">
        <v>0</v>
      </c>
      <c r="L971" s="37">
        <v>0</v>
      </c>
      <c r="M971" s="37">
        <v>0</v>
      </c>
      <c r="N971" s="37">
        <v>0</v>
      </c>
      <c r="O971" s="37">
        <v>0</v>
      </c>
      <c r="P971" s="37">
        <v>0</v>
      </c>
      <c r="Q971" s="37">
        <v>0</v>
      </c>
      <c r="R971" s="37">
        <v>0</v>
      </c>
      <c r="S971" s="37">
        <v>0</v>
      </c>
    </row>
    <row r="972" spans="2:19">
      <c r="B972" s="6">
        <v>2003</v>
      </c>
      <c r="C972" s="37">
        <v>15075.967200000001</v>
      </c>
      <c r="D972" s="37">
        <v>6171.0476000000008</v>
      </c>
      <c r="E972" s="37">
        <v>6171.0476000000008</v>
      </c>
      <c r="F972" s="37">
        <v>6011.9276000000009</v>
      </c>
      <c r="G972" s="37">
        <v>6011.9276000000009</v>
      </c>
      <c r="H972" s="37">
        <v>6011.9276000000009</v>
      </c>
      <c r="I972" s="37">
        <v>6011.9276000000009</v>
      </c>
      <c r="J972" s="37">
        <v>6011.9276000000009</v>
      </c>
      <c r="K972" s="37">
        <v>6011.9276000000009</v>
      </c>
      <c r="L972" s="37">
        <v>6011.9276000000009</v>
      </c>
      <c r="M972" s="37">
        <v>6011.9276000000009</v>
      </c>
      <c r="N972" s="37">
        <v>146.25780000000123</v>
      </c>
      <c r="O972" s="37">
        <v>148.83882</v>
      </c>
      <c r="P972" s="37">
        <v>147.59</v>
      </c>
      <c r="Q972" s="37">
        <v>135.890703</v>
      </c>
      <c r="R972" s="37">
        <v>138.9090625</v>
      </c>
      <c r="S972" s="37">
        <v>134.686227</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20487.128400000001</v>
      </c>
      <c r="D974" s="37">
        <v>12668.216399999999</v>
      </c>
      <c r="E974" s="37">
        <v>12668.216399999999</v>
      </c>
      <c r="F974" s="37">
        <v>12668.216399999999</v>
      </c>
      <c r="G974" s="37">
        <v>12668.216399999999</v>
      </c>
      <c r="H974" s="37">
        <v>3597.8766000000001</v>
      </c>
      <c r="I974" s="37">
        <v>3597.8766000000001</v>
      </c>
      <c r="J974" s="37">
        <v>3597.8766000000001</v>
      </c>
      <c r="K974" s="37">
        <v>3597.8766000000001</v>
      </c>
      <c r="L974" s="37">
        <v>3597.8766000000001</v>
      </c>
      <c r="M974" s="37">
        <v>3597.8766000000001</v>
      </c>
      <c r="N974" s="37">
        <v>3597.8766000000001</v>
      </c>
      <c r="O974" s="37">
        <v>3661.3685399999995</v>
      </c>
      <c r="P974" s="37">
        <v>3630.68</v>
      </c>
      <c r="Q974" s="37">
        <v>3342.850641</v>
      </c>
      <c r="R974" s="37">
        <v>3417.1009375000003</v>
      </c>
      <c r="S974" s="37">
        <v>3313.2210689999997</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790.96920000000011</v>
      </c>
      <c r="D977" s="37">
        <v>790.96920000000011</v>
      </c>
      <c r="E977" s="37">
        <v>790.96920000000011</v>
      </c>
      <c r="F977" s="37">
        <v>790.96920000000011</v>
      </c>
      <c r="G977" s="37">
        <v>790.96920000000011</v>
      </c>
      <c r="H977" s="37">
        <v>790.96920000000011</v>
      </c>
      <c r="I977" s="37">
        <v>790.96920000000011</v>
      </c>
      <c r="J977" s="37">
        <v>790.96920000000011</v>
      </c>
      <c r="K977" s="37">
        <v>790.96920000000011</v>
      </c>
      <c r="L977" s="37">
        <v>790.96920000000011</v>
      </c>
      <c r="M977" s="37">
        <v>790.96920000000011</v>
      </c>
      <c r="N977" s="37">
        <v>790.96920000000011</v>
      </c>
      <c r="O977" s="37">
        <v>804.92747999999995</v>
      </c>
      <c r="P977" s="37">
        <v>798.18</v>
      </c>
      <c r="Q977" s="37">
        <v>734.90344200000004</v>
      </c>
      <c r="R977" s="37">
        <v>751.22687500000006</v>
      </c>
      <c r="S977" s="37">
        <v>728.38957800000003</v>
      </c>
    </row>
    <row r="978" spans="2:19">
      <c r="B978" s="6">
        <v>1997</v>
      </c>
      <c r="C978" s="37">
        <v>9125.8652000000002</v>
      </c>
      <c r="D978" s="37">
        <v>5846.5618000000004</v>
      </c>
      <c r="E978" s="37">
        <v>5846.5618000000004</v>
      </c>
      <c r="F978" s="37">
        <v>5846.5618000000004</v>
      </c>
      <c r="G978" s="37">
        <v>5846.5618000000004</v>
      </c>
      <c r="H978" s="37">
        <v>5846.5618000000004</v>
      </c>
      <c r="I978" s="37">
        <v>5846.5618000000004</v>
      </c>
      <c r="J978" s="37">
        <v>5846.5618000000004</v>
      </c>
      <c r="K978" s="37">
        <v>5846.5618000000004</v>
      </c>
      <c r="L978" s="37">
        <v>5846.5618000000004</v>
      </c>
      <c r="M978" s="37">
        <v>5846.5618000000004</v>
      </c>
      <c r="N978" s="37">
        <v>5846.5618000000004</v>
      </c>
      <c r="O978" s="37">
        <v>5949.7364199999993</v>
      </c>
      <c r="P978" s="37">
        <v>5899.87</v>
      </c>
      <c r="Q978" s="37">
        <v>5432.1437429999996</v>
      </c>
      <c r="R978" s="37">
        <v>5552.8007291666672</v>
      </c>
      <c r="S978" s="37">
        <v>5383.9955869999994</v>
      </c>
    </row>
    <row r="979" spans="2:19">
      <c r="B979" s="6">
        <v>1996</v>
      </c>
      <c r="C979" s="37">
        <v>4201.6961999999994</v>
      </c>
      <c r="D979" s="37">
        <v>3636.7181999999998</v>
      </c>
      <c r="E979" s="37">
        <v>3636.7181999999998</v>
      </c>
      <c r="F979" s="37">
        <v>3636.7181999999998</v>
      </c>
      <c r="G979" s="37">
        <v>3636.7181999999998</v>
      </c>
      <c r="H979" s="37">
        <v>3636.7181999999998</v>
      </c>
      <c r="I979" s="37">
        <v>3636.7181999999998</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8665.7126000000007</v>
      </c>
      <c r="D986" s="37">
        <v>8665.7126000000007</v>
      </c>
      <c r="E986" s="37">
        <v>8665.7126000000007</v>
      </c>
      <c r="F986" s="37">
        <v>8665.7126000000007</v>
      </c>
      <c r="G986" s="37">
        <v>8665.7126000000007</v>
      </c>
      <c r="H986" s="37">
        <v>8665.7126000000007</v>
      </c>
      <c r="I986" s="37">
        <v>8665.7126000000007</v>
      </c>
      <c r="J986" s="37">
        <v>8665.7126000000007</v>
      </c>
      <c r="K986" s="37">
        <v>8665.7126000000007</v>
      </c>
      <c r="L986" s="37">
        <v>8665.7126000000007</v>
      </c>
      <c r="M986" s="37">
        <v>8665.7126000000007</v>
      </c>
      <c r="N986" s="37">
        <v>8665.7126000000007</v>
      </c>
      <c r="O986" s="37">
        <v>2803.80062</v>
      </c>
      <c r="P986" s="37">
        <v>2780.3</v>
      </c>
      <c r="Q986" s="37">
        <v>2559.8861730000003</v>
      </c>
      <c r="R986" s="37">
        <v>2616.7455208333336</v>
      </c>
      <c r="S986" s="37">
        <v>2537.196457</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3862.3591999999999</v>
      </c>
      <c r="D989" s="37">
        <v>3862.3591999999999</v>
      </c>
      <c r="E989" s="37">
        <v>3862.3591999999999</v>
      </c>
      <c r="F989" s="37">
        <v>3862.3591999999999</v>
      </c>
      <c r="G989" s="37">
        <v>3862.3591999999999</v>
      </c>
      <c r="H989" s="37">
        <v>3862.3591999999999</v>
      </c>
      <c r="I989" s="37">
        <v>3862.3591999999999</v>
      </c>
      <c r="J989" s="37">
        <v>3862.3591999999999</v>
      </c>
      <c r="K989" s="37">
        <v>3862.3591999999999</v>
      </c>
      <c r="L989" s="37">
        <v>3862.3591999999999</v>
      </c>
      <c r="M989" s="37">
        <v>3862.3591999999999</v>
      </c>
      <c r="N989" s="37">
        <v>3862.3591999999999</v>
      </c>
      <c r="O989" s="37">
        <v>3930.5184799999993</v>
      </c>
      <c r="P989" s="37">
        <v>3897.57</v>
      </c>
      <c r="Q989" s="37">
        <v>3588.586092</v>
      </c>
      <c r="R989" s="37">
        <v>3668.2945833333333</v>
      </c>
      <c r="S989" s="37">
        <v>3556.7784279999996</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1227.4782</v>
      </c>
      <c r="D991" s="37">
        <v>1227.4782</v>
      </c>
      <c r="E991" s="37">
        <v>1227.4782</v>
      </c>
      <c r="F991" s="37">
        <v>1227.4782</v>
      </c>
      <c r="G991" s="37">
        <v>1227.4782</v>
      </c>
      <c r="H991" s="37">
        <v>1227.4782</v>
      </c>
      <c r="I991" s="37">
        <v>1227.4782</v>
      </c>
      <c r="J991" s="37">
        <v>1227.4782</v>
      </c>
      <c r="K991" s="37">
        <v>1227.4782</v>
      </c>
      <c r="L991" s="37">
        <v>1227.4782</v>
      </c>
      <c r="M991" s="37">
        <v>1227.4782</v>
      </c>
      <c r="N991" s="37">
        <v>1227.4782</v>
      </c>
      <c r="O991" s="37">
        <v>1249.13958</v>
      </c>
      <c r="P991" s="37">
        <v>1238.67</v>
      </c>
      <c r="Q991" s="37">
        <v>1140.4716570000001</v>
      </c>
      <c r="R991" s="37">
        <v>1165.8034375</v>
      </c>
      <c r="S991" s="37">
        <v>1130.3630129999999</v>
      </c>
    </row>
    <row r="992" spans="2:19">
      <c r="B992" s="6">
        <v>1983</v>
      </c>
      <c r="C992" s="37"/>
      <c r="D992" s="37"/>
      <c r="E992" s="37"/>
      <c r="F992" s="37"/>
      <c r="G992" s="37"/>
      <c r="H992" s="37"/>
      <c r="I992" s="37"/>
      <c r="J992" s="37"/>
      <c r="K992" s="37"/>
      <c r="L992" s="37"/>
      <c r="M992" s="37"/>
      <c r="N992" s="37"/>
      <c r="O992" s="37">
        <v>0</v>
      </c>
      <c r="P992" s="37">
        <v>0</v>
      </c>
      <c r="Q992" s="37">
        <v>0</v>
      </c>
      <c r="R992" s="37">
        <v>0</v>
      </c>
      <c r="S992" s="37">
        <v>0</v>
      </c>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75405.982000000004</v>
      </c>
      <c r="D1046" s="8">
        <f>SUM(D968:D1045)</f>
        <v>54837.869000000006</v>
      </c>
      <c r="E1046" s="8">
        <f>SUM(E967:E1045)</f>
        <v>54837.869000000006</v>
      </c>
      <c r="F1046" s="8">
        <f>SUM(F966:F1045)</f>
        <v>54108.817200000005</v>
      </c>
      <c r="G1046" s="8">
        <f>SUM(G965:G1045)</f>
        <v>66107.998600000006</v>
      </c>
      <c r="H1046" s="8">
        <f>SUM(H959:H1045)</f>
        <v>57037.658800000012</v>
      </c>
      <c r="I1046" s="8">
        <f>SUM(I959:I1045)</f>
        <v>57037.658800000012</v>
      </c>
      <c r="J1046" s="8">
        <f t="shared" ref="J1046" si="17">SUM(J959:J1045)</f>
        <v>58414.920600000005</v>
      </c>
      <c r="K1046" s="8">
        <f>SUM(K959:K1045)</f>
        <v>63055.920600000005</v>
      </c>
      <c r="L1046" s="8">
        <f t="shared" ref="L1046" si="18">SUM(L959:L1045)</f>
        <v>63055.920600000005</v>
      </c>
      <c r="M1046" s="8">
        <f>SUM(M959:M1045)</f>
        <v>63880.349200000004</v>
      </c>
      <c r="N1046" s="11">
        <f>SUM(N954:N1045)</f>
        <v>58014.679400000001</v>
      </c>
      <c r="O1046" s="11">
        <f>SUM(O954:O1045)</f>
        <v>86481.27787999998</v>
      </c>
      <c r="P1046" s="11">
        <f>SUM(P954:P1045)</f>
        <v>64506.28</v>
      </c>
      <c r="Q1046" s="11">
        <f>SUM(Q954:Q1045)</f>
        <v>63003.248602</v>
      </c>
      <c r="R1046" s="11">
        <f>SUM(R953:R1045)</f>
        <v>48643.981041666666</v>
      </c>
      <c r="S1046" s="11">
        <f>SUM(S953:S1045)</f>
        <v>48101.524017999996</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36379.320000000007</v>
      </c>
      <c r="O1053" s="37">
        <v>14440</v>
      </c>
      <c r="P1053" s="37">
        <v>14440</v>
      </c>
      <c r="Q1053" s="37">
        <v>14440</v>
      </c>
      <c r="R1053" s="37">
        <v>14440</v>
      </c>
      <c r="S1053" s="37">
        <v>14440</v>
      </c>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v>0</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12614</v>
      </c>
      <c r="J1058" s="37">
        <v>12614</v>
      </c>
      <c r="K1058" s="37">
        <v>12614</v>
      </c>
      <c r="L1058" s="37">
        <v>12614</v>
      </c>
      <c r="M1058" s="37">
        <v>12614</v>
      </c>
      <c r="N1058" s="37">
        <v>12614</v>
      </c>
      <c r="O1058" s="37">
        <v>37100</v>
      </c>
      <c r="P1058" s="37">
        <v>37100</v>
      </c>
      <c r="Q1058" s="37">
        <v>37100</v>
      </c>
      <c r="R1058" s="37">
        <v>37100</v>
      </c>
      <c r="S1058" s="37">
        <v>0</v>
      </c>
    </row>
    <row r="1059" spans="2:19">
      <c r="B1059" s="6">
        <v>2011</v>
      </c>
      <c r="C1059" s="36"/>
      <c r="D1059" s="36"/>
      <c r="E1059" s="36"/>
      <c r="F1059" s="36"/>
      <c r="G1059" s="36"/>
      <c r="H1059" s="37">
        <v>24688.794000000002</v>
      </c>
      <c r="I1059" s="37">
        <v>24688.794000000002</v>
      </c>
      <c r="J1059" s="37">
        <v>24688.794000000002</v>
      </c>
      <c r="K1059" s="37">
        <v>24688.794000000002</v>
      </c>
      <c r="L1059" s="37">
        <v>24688.794000000002</v>
      </c>
      <c r="M1059" s="37">
        <v>24688.794000000002</v>
      </c>
      <c r="N1059" s="37">
        <v>24688.794000000002</v>
      </c>
      <c r="O1059" s="37">
        <v>0</v>
      </c>
      <c r="P1059" s="37">
        <v>0</v>
      </c>
      <c r="Q1059" s="37">
        <v>0</v>
      </c>
      <c r="R1059" s="37">
        <v>0</v>
      </c>
      <c r="S1059" s="37">
        <v>0</v>
      </c>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v>42369.457000000002</v>
      </c>
      <c r="G1061" s="37">
        <v>42369.457000000002</v>
      </c>
      <c r="H1061" s="37">
        <v>42369.457000000002</v>
      </c>
      <c r="I1061" s="37">
        <v>42369.457000000002</v>
      </c>
      <c r="J1061" s="37">
        <v>42369.457000000002</v>
      </c>
      <c r="K1061" s="37">
        <v>42369.457000000002</v>
      </c>
      <c r="L1061" s="37">
        <v>42369.457000000002</v>
      </c>
      <c r="M1061" s="37">
        <v>42369.457000000002</v>
      </c>
      <c r="N1061" s="37">
        <v>37779.457000000002</v>
      </c>
      <c r="O1061" s="37">
        <v>29752.539999999997</v>
      </c>
      <c r="P1061" s="37">
        <v>29503.17</v>
      </c>
      <c r="Q1061" s="37">
        <v>27164.241000000002</v>
      </c>
      <c r="R1061" s="37">
        <v>27767.604166666668</v>
      </c>
      <c r="S1061" s="37">
        <v>26923.468999999997</v>
      </c>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59859.971600000004</v>
      </c>
      <c r="D1066" s="37">
        <v>59859.971600000004</v>
      </c>
      <c r="E1066" s="37">
        <v>59859.971600000004</v>
      </c>
      <c r="F1066" s="37">
        <v>59859.971600000004</v>
      </c>
      <c r="G1066" s="37">
        <v>59859.971600000004</v>
      </c>
      <c r="H1066" s="37">
        <v>59859.971600000004</v>
      </c>
      <c r="I1066" s="37">
        <v>59859.971600000004</v>
      </c>
      <c r="J1066" s="37">
        <v>59859.971600000004</v>
      </c>
      <c r="K1066" s="37">
        <v>59859.971600000004</v>
      </c>
      <c r="L1066" s="37">
        <v>59859.971600000004</v>
      </c>
      <c r="M1066" s="37">
        <v>59859.971600000004</v>
      </c>
      <c r="N1066" s="37">
        <v>54147.971600000004</v>
      </c>
      <c r="O1066" s="37">
        <v>148680.93092000001</v>
      </c>
      <c r="P1066" s="37">
        <v>148634.03</v>
      </c>
      <c r="Q1066" s="37">
        <v>148194.09291800001</v>
      </c>
      <c r="R1066" s="37">
        <v>148307.580625</v>
      </c>
      <c r="S1066" s="37">
        <v>148148.805662</v>
      </c>
    </row>
    <row r="1067" spans="2:19">
      <c r="B1067" s="6">
        <v>2003</v>
      </c>
      <c r="C1067" s="37">
        <v>5992.5</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20004.59</v>
      </c>
      <c r="D1068" s="37">
        <v>20004.59</v>
      </c>
      <c r="E1068" s="37">
        <v>20004.59</v>
      </c>
      <c r="F1068" s="37">
        <v>20004.59</v>
      </c>
      <c r="G1068" s="37">
        <v>20004.59</v>
      </c>
      <c r="H1068" s="37">
        <v>20004.59</v>
      </c>
      <c r="I1068" s="37">
        <v>20004.59</v>
      </c>
      <c r="J1068" s="37">
        <v>20004.59</v>
      </c>
      <c r="K1068" s="37">
        <v>20004.59</v>
      </c>
      <c r="L1068" s="37">
        <v>20004.59</v>
      </c>
      <c r="M1068" s="37">
        <v>20004.59</v>
      </c>
      <c r="N1068" s="37">
        <v>20004.59</v>
      </c>
      <c r="O1068" s="37">
        <v>20004.59</v>
      </c>
      <c r="P1068" s="37">
        <v>20004.59</v>
      </c>
      <c r="Q1068" s="37">
        <v>20004.59</v>
      </c>
      <c r="R1068" s="37">
        <v>20004.59</v>
      </c>
      <c r="S1068" s="37">
        <v>20004.59</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17990.273800000003</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12168.7462</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7165.9998000000005</v>
      </c>
      <c r="D1073" s="37">
        <v>7165.9998000000005</v>
      </c>
      <c r="E1073" s="37">
        <v>7165.9998000000005</v>
      </c>
      <c r="F1073" s="37">
        <v>7165.9998000000005</v>
      </c>
      <c r="G1073" s="37">
        <v>7165.9998000000005</v>
      </c>
      <c r="H1073" s="37">
        <v>7165.9998000000005</v>
      </c>
      <c r="I1073" s="37">
        <v>7165.9998000000005</v>
      </c>
      <c r="J1073" s="37">
        <v>7165.9998000000005</v>
      </c>
      <c r="K1073" s="37">
        <v>7165.9998000000005</v>
      </c>
      <c r="L1073" s="37">
        <v>7165.9998000000005</v>
      </c>
      <c r="M1073" s="37">
        <v>7165.9998000000005</v>
      </c>
      <c r="N1073" s="37">
        <v>7165.9998000000005</v>
      </c>
      <c r="O1073" s="37">
        <v>7292.4586199999994</v>
      </c>
      <c r="P1073" s="37">
        <v>7231.34</v>
      </c>
      <c r="Q1073" s="37">
        <v>6658.0568729999995</v>
      </c>
      <c r="R1073" s="37">
        <v>6805.9434375000001</v>
      </c>
      <c r="S1073" s="37">
        <v>6599.0427570000002</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14281.587800000001</v>
      </c>
      <c r="D1075" s="37">
        <v>14281.587800000001</v>
      </c>
      <c r="E1075" s="37">
        <v>14281.587800000001</v>
      </c>
      <c r="F1075" s="37">
        <v>14281.587800000001</v>
      </c>
      <c r="G1075" s="37">
        <v>14281.587800000001</v>
      </c>
      <c r="H1075" s="37">
        <v>14281.587800000001</v>
      </c>
      <c r="I1075" s="37">
        <v>14281.587800000001</v>
      </c>
      <c r="J1075" s="37">
        <v>14281.587800000001</v>
      </c>
      <c r="K1075" s="37">
        <v>14281.587800000001</v>
      </c>
      <c r="L1075" s="37">
        <v>14281.587800000001</v>
      </c>
      <c r="M1075" s="37">
        <v>14281.587800000001</v>
      </c>
      <c r="N1075" s="37">
        <v>14281.587800000001</v>
      </c>
      <c r="O1075" s="37">
        <v>14533.615819999997</v>
      </c>
      <c r="P1075" s="37">
        <v>14411.8</v>
      </c>
      <c r="Q1075" s="37">
        <v>13269.275253</v>
      </c>
      <c r="R1075" s="37">
        <v>13564.008020833335</v>
      </c>
      <c r="S1075" s="37">
        <v>13151.662177</v>
      </c>
    </row>
    <row r="1076" spans="2:19">
      <c r="B1076" s="6">
        <v>1994</v>
      </c>
      <c r="C1076" s="37">
        <v>15229.3616</v>
      </c>
      <c r="D1076" s="37">
        <v>10392.110200000001</v>
      </c>
      <c r="E1076" s="37">
        <v>10392.110200000001</v>
      </c>
      <c r="F1076" s="37">
        <v>10392.110200000001</v>
      </c>
      <c r="G1076" s="37">
        <v>10392.110200000001</v>
      </c>
      <c r="H1076" s="37">
        <v>10392.110200000001</v>
      </c>
      <c r="I1076" s="37">
        <v>10392.110200000001</v>
      </c>
      <c r="J1076" s="37">
        <v>10392.110200000001</v>
      </c>
      <c r="K1076" s="37">
        <v>10392.110200000001</v>
      </c>
      <c r="L1076" s="37">
        <v>10392.110200000001</v>
      </c>
      <c r="M1076" s="37">
        <v>10392.110200000001</v>
      </c>
      <c r="N1076" s="37">
        <v>10392.110200000001</v>
      </c>
      <c r="O1076" s="37">
        <v>10575.500379999999</v>
      </c>
      <c r="P1076" s="37">
        <v>10486.86</v>
      </c>
      <c r="Q1076" s="37">
        <v>9655.4929769999999</v>
      </c>
      <c r="R1076" s="37">
        <v>9869.957604166666</v>
      </c>
      <c r="S1076" s="37">
        <v>9569.9108930000002</v>
      </c>
    </row>
    <row r="1077" spans="2:19">
      <c r="B1077" s="6">
        <v>1993</v>
      </c>
      <c r="C1077" s="37">
        <v>7478.7386000000006</v>
      </c>
      <c r="D1077" s="37">
        <v>7478.7386000000006</v>
      </c>
      <c r="E1077" s="37">
        <v>7478.7386000000006</v>
      </c>
      <c r="F1077" s="37">
        <v>7478.7386000000006</v>
      </c>
      <c r="G1077" s="37">
        <v>7478.7386000000006</v>
      </c>
      <c r="H1077" s="37">
        <v>7478.7386000000006</v>
      </c>
      <c r="I1077" s="37">
        <v>7478.7386000000006</v>
      </c>
      <c r="J1077" s="37">
        <v>7478.7386000000006</v>
      </c>
      <c r="K1077" s="37">
        <v>7478.7386000000006</v>
      </c>
      <c r="L1077" s="37">
        <v>7478.7386000000006</v>
      </c>
      <c r="M1077" s="37">
        <v>7478.7386000000006</v>
      </c>
      <c r="N1077" s="37">
        <v>7478.7386000000006</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18652.950800000002</v>
      </c>
      <c r="D1081" s="37">
        <v>18652.950800000002</v>
      </c>
      <c r="E1081" s="37">
        <v>18652.950800000002</v>
      </c>
      <c r="F1081" s="37">
        <v>18652.950800000002</v>
      </c>
      <c r="G1081" s="37">
        <v>18652.950800000002</v>
      </c>
      <c r="H1081" s="37">
        <v>18652.950800000002</v>
      </c>
      <c r="I1081" s="37">
        <v>18652.950800000002</v>
      </c>
      <c r="J1081" s="37">
        <v>18652.950800000002</v>
      </c>
      <c r="K1081" s="37">
        <v>18652.950800000002</v>
      </c>
      <c r="L1081" s="37">
        <v>18652.950800000002</v>
      </c>
      <c r="M1081" s="37">
        <v>18652.950800000002</v>
      </c>
      <c r="N1081" s="37">
        <v>7527.2396000000026</v>
      </c>
      <c r="O1081" s="37">
        <v>0</v>
      </c>
      <c r="P1081" s="37">
        <v>0</v>
      </c>
      <c r="Q1081" s="37">
        <v>0</v>
      </c>
      <c r="R1081" s="37">
        <v>0</v>
      </c>
      <c r="S1081" s="37">
        <v>0</v>
      </c>
    </row>
    <row r="1082" spans="2:19">
      <c r="B1082" s="6">
        <v>1988</v>
      </c>
      <c r="C1082" s="37">
        <v>6410.8427999999994</v>
      </c>
      <c r="D1082" s="37">
        <v>6410.8427999999994</v>
      </c>
      <c r="E1082" s="37">
        <v>6410.8427999999994</v>
      </c>
      <c r="F1082" s="37">
        <v>6410.8427999999994</v>
      </c>
      <c r="G1082" s="37">
        <v>6410.8427999999994</v>
      </c>
      <c r="H1082" s="37">
        <v>6410.8427999999994</v>
      </c>
      <c r="I1082" s="37">
        <v>6410.8427999999994</v>
      </c>
      <c r="J1082" s="37">
        <v>6410.8427999999994</v>
      </c>
      <c r="K1082" s="37">
        <v>6410.8427999999994</v>
      </c>
      <c r="L1082" s="37">
        <v>6410.8427999999994</v>
      </c>
      <c r="M1082" s="37">
        <v>6410.8427999999994</v>
      </c>
      <c r="N1082" s="37">
        <v>6410.8427999999994</v>
      </c>
      <c r="O1082" s="37">
        <v>6523.9753199999986</v>
      </c>
      <c r="P1082" s="37">
        <v>6469.29</v>
      </c>
      <c r="Q1082" s="37">
        <v>5956.4271779999999</v>
      </c>
      <c r="R1082" s="37">
        <v>6088.7293749999999</v>
      </c>
      <c r="S1082" s="37">
        <v>5903.6320019999994</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3878.3528000000001</v>
      </c>
      <c r="D1085" s="37">
        <v>3878.3528000000001</v>
      </c>
      <c r="E1085" s="37">
        <v>3878.3528000000001</v>
      </c>
      <c r="F1085" s="37">
        <v>3878.3528000000001</v>
      </c>
      <c r="G1085" s="37">
        <v>3878.3528000000001</v>
      </c>
      <c r="H1085" s="37">
        <v>3878.3528000000001</v>
      </c>
      <c r="I1085" s="37">
        <v>3878.3528000000001</v>
      </c>
      <c r="J1085" s="37">
        <v>3878.3528000000001</v>
      </c>
      <c r="K1085" s="37">
        <v>3878.3528000000001</v>
      </c>
      <c r="L1085" s="37">
        <v>3878.3528000000001</v>
      </c>
      <c r="M1085" s="37">
        <v>3878.3528000000001</v>
      </c>
      <c r="N1085" s="37">
        <v>3878.3528000000001</v>
      </c>
      <c r="O1085" s="37">
        <v>3946.7943199999995</v>
      </c>
      <c r="P1085" s="37">
        <v>3913.71</v>
      </c>
      <c r="Q1085" s="37">
        <v>3603.4460280000003</v>
      </c>
      <c r="R1085" s="37">
        <v>3683.4845833333334</v>
      </c>
      <c r="S1085" s="37">
        <v>3571.506652</v>
      </c>
    </row>
    <row r="1086" spans="2:19">
      <c r="B1086" s="6">
        <v>1984</v>
      </c>
      <c r="C1086" s="37">
        <v>605.30880000000013</v>
      </c>
      <c r="D1086" s="37">
        <v>605.30880000000013</v>
      </c>
      <c r="E1086" s="37">
        <v>605.30880000000013</v>
      </c>
      <c r="F1086" s="37">
        <v>605.30880000000013</v>
      </c>
      <c r="G1086" s="37">
        <v>605.30880000000013</v>
      </c>
      <c r="H1086" s="37">
        <v>605.30880000000013</v>
      </c>
      <c r="I1086" s="37">
        <v>605.30880000000013</v>
      </c>
      <c r="J1086" s="37">
        <v>605.30880000000013</v>
      </c>
      <c r="K1086" s="37">
        <v>605.30880000000013</v>
      </c>
      <c r="L1086" s="37">
        <v>605.30880000000013</v>
      </c>
      <c r="M1086" s="37">
        <v>605.30880000000013</v>
      </c>
      <c r="N1086" s="37">
        <v>605.30880000000013</v>
      </c>
      <c r="O1086" s="37">
        <v>1006.55298</v>
      </c>
      <c r="P1086" s="37">
        <v>1003.12</v>
      </c>
      <c r="Q1086" s="37">
        <v>970.94076700000005</v>
      </c>
      <c r="R1086" s="37">
        <v>979.24239583333338</v>
      </c>
      <c r="S1086" s="37">
        <v>967.62800300000004</v>
      </c>
    </row>
    <row r="1087" spans="2:19">
      <c r="B1087" s="6">
        <v>1983</v>
      </c>
      <c r="C1087" s="37">
        <v>2810.9806000000003</v>
      </c>
      <c r="D1087" s="37">
        <v>2810.9806000000003</v>
      </c>
      <c r="E1087" s="37">
        <v>2810.9806000000003</v>
      </c>
      <c r="F1087" s="37">
        <v>2810.9806000000003</v>
      </c>
      <c r="G1087" s="37">
        <v>2810.9806000000003</v>
      </c>
      <c r="H1087" s="37">
        <v>2810.9806000000003</v>
      </c>
      <c r="I1087" s="37">
        <v>2810.9806000000003</v>
      </c>
      <c r="J1087" s="37">
        <v>2810.9806000000003</v>
      </c>
      <c r="K1087" s="37">
        <v>2810.9806000000003</v>
      </c>
      <c r="L1087" s="37">
        <v>2810.9806000000003</v>
      </c>
      <c r="M1087" s="37">
        <v>2810.9806000000003</v>
      </c>
      <c r="N1087" s="37">
        <v>2810.9806000000003</v>
      </c>
      <c r="O1087" s="37">
        <v>2860.5861399999999</v>
      </c>
      <c r="P1087" s="37">
        <v>2836.61</v>
      </c>
      <c r="Q1087" s="37">
        <v>2611.7316810000002</v>
      </c>
      <c r="R1087" s="37">
        <v>2669.7426041666668</v>
      </c>
      <c r="S1087" s="37">
        <v>2588.582429</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3492.4290000000005</v>
      </c>
      <c r="D1089" s="37">
        <v>3492.4290000000005</v>
      </c>
      <c r="E1089" s="37">
        <v>3492.4290000000005</v>
      </c>
      <c r="F1089" s="37">
        <v>3492.4290000000005</v>
      </c>
      <c r="G1089" s="37">
        <v>3492.4290000000005</v>
      </c>
      <c r="H1089" s="37">
        <v>3492.4290000000005</v>
      </c>
      <c r="I1089" s="37">
        <v>3492.4290000000005</v>
      </c>
      <c r="J1089" s="37">
        <v>3492.4290000000005</v>
      </c>
      <c r="K1089" s="37">
        <v>3492.4290000000005</v>
      </c>
      <c r="L1089" s="37">
        <v>3492.4290000000005</v>
      </c>
      <c r="M1089" s="37">
        <v>3492.4290000000005</v>
      </c>
      <c r="N1089" s="37">
        <v>3492.4290000000005</v>
      </c>
      <c r="O1089" s="37">
        <v>10271.85</v>
      </c>
      <c r="P1089" s="37">
        <v>10271.85</v>
      </c>
      <c r="Q1089" s="37">
        <v>10271.85</v>
      </c>
      <c r="R1089" s="37">
        <v>10271.85</v>
      </c>
      <c r="S1089" s="37">
        <v>10271.85</v>
      </c>
    </row>
    <row r="1090" spans="2:19">
      <c r="B1090" s="6">
        <v>1980</v>
      </c>
      <c r="C1090" s="37">
        <v>28350.570200000002</v>
      </c>
      <c r="D1090" s="37">
        <v>27251.907800000001</v>
      </c>
      <c r="E1090" s="37">
        <v>27251.907800000001</v>
      </c>
      <c r="F1090" s="37">
        <v>27251.907800000001</v>
      </c>
      <c r="G1090" s="37">
        <v>27251.907800000001</v>
      </c>
      <c r="H1090" s="37">
        <v>26061.907800000001</v>
      </c>
      <c r="I1090" s="37">
        <v>26061.907800000001</v>
      </c>
      <c r="J1090" s="37">
        <v>26061.907800000001</v>
      </c>
      <c r="K1090" s="37">
        <v>26061.907800000001</v>
      </c>
      <c r="L1090" s="37">
        <v>26061.907800000001</v>
      </c>
      <c r="M1090" s="37">
        <v>26061.907800000001</v>
      </c>
      <c r="N1090" s="37">
        <v>26061.907800000001</v>
      </c>
      <c r="O1090" s="37">
        <v>26521.823819999998</v>
      </c>
      <c r="P1090" s="37">
        <v>26299.53</v>
      </c>
      <c r="Q1090" s="37">
        <v>24214.578453000002</v>
      </c>
      <c r="R1090" s="37">
        <v>24752.424687500003</v>
      </c>
      <c r="S1090" s="37">
        <v>23999.950977</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13350.331200000001</v>
      </c>
      <c r="D1099" s="37">
        <v>13350.331200000001</v>
      </c>
      <c r="E1099" s="37">
        <v>13350.331200000001</v>
      </c>
      <c r="F1099" s="37">
        <v>13350.331200000001</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237723.53560000006</v>
      </c>
      <c r="D1141" s="8">
        <f>SUM(D1063:D1140)</f>
        <v>195636.10180000006</v>
      </c>
      <c r="E1141" s="8">
        <f>SUM(E1062:E1140)</f>
        <v>195636.10180000006</v>
      </c>
      <c r="F1141" s="8">
        <f>SUM(F1061:F1140)</f>
        <v>238005.55880000006</v>
      </c>
      <c r="G1141" s="8">
        <f>SUM(G1060:G1140)</f>
        <v>224655.22760000004</v>
      </c>
      <c r="H1141" s="8">
        <f>SUM(H1054:H1140)</f>
        <v>248154.02160000004</v>
      </c>
      <c r="I1141" s="8">
        <f>SUM(I1054:I1140)</f>
        <v>260768.02160000004</v>
      </c>
      <c r="J1141" s="8">
        <f t="shared" ref="J1141" si="19">SUM(J1054:J1140)</f>
        <v>260768.02160000004</v>
      </c>
      <c r="K1141" s="8">
        <f>SUM(K1054:K1140)</f>
        <v>260768.02160000004</v>
      </c>
      <c r="L1141" s="8">
        <f t="shared" ref="L1141" si="20">SUM(L1054:L1140)</f>
        <v>260768.02160000004</v>
      </c>
      <c r="M1141" s="8">
        <f>SUM(M1054:M1140)</f>
        <v>260768.02160000004</v>
      </c>
      <c r="N1141" s="11">
        <f>SUM(N1049:N1140)</f>
        <v>275719.63040000002</v>
      </c>
      <c r="O1141" s="11">
        <f>SUM(O1049:O1140)</f>
        <v>333511.21831999993</v>
      </c>
      <c r="P1141" s="11">
        <f>SUM(P1049:P1140)</f>
        <v>332605.89999999991</v>
      </c>
      <c r="Q1141" s="11">
        <f>SUM(Q1049:Q1140)</f>
        <v>324114.72312799998</v>
      </c>
      <c r="R1141" s="11">
        <f>SUM(R1048:R1140)</f>
        <v>326305.15749999991</v>
      </c>
      <c r="S1141" s="11">
        <f>SUM(S1048:S1140)</f>
        <v>286140.63055200002</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v>320850.92</v>
      </c>
      <c r="F1252" s="37">
        <v>320850.92</v>
      </c>
      <c r="G1252" s="37">
        <v>320850.92</v>
      </c>
      <c r="H1252" s="37">
        <v>320850.92</v>
      </c>
      <c r="I1252" s="37">
        <v>320850.92</v>
      </c>
      <c r="J1252" s="37">
        <v>320850.92</v>
      </c>
      <c r="K1252" s="37">
        <v>320850.92</v>
      </c>
      <c r="L1252" s="37">
        <v>320850.92</v>
      </c>
      <c r="M1252" s="37">
        <v>320850.92</v>
      </c>
      <c r="N1252" s="37">
        <v>320850.92</v>
      </c>
      <c r="O1252" s="37">
        <v>320850.92</v>
      </c>
      <c r="P1252" s="37">
        <v>320850.92</v>
      </c>
      <c r="Q1252" s="37">
        <v>320850.92</v>
      </c>
      <c r="R1252" s="37">
        <v>320850.92</v>
      </c>
      <c r="S1252" s="37">
        <v>320850.92</v>
      </c>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v>195919.89</v>
      </c>
      <c r="D1262" s="37">
        <v>195919.89</v>
      </c>
      <c r="E1262" s="37">
        <v>195919.89</v>
      </c>
      <c r="F1262" s="37">
        <v>195919.89</v>
      </c>
      <c r="G1262" s="37">
        <v>195919.89</v>
      </c>
      <c r="H1262" s="37">
        <v>195919.89</v>
      </c>
      <c r="I1262" s="37">
        <v>195919.89</v>
      </c>
      <c r="J1262" s="37">
        <v>195919.89</v>
      </c>
      <c r="K1262" s="37">
        <v>195919.89</v>
      </c>
      <c r="L1262" s="37">
        <v>195919.89</v>
      </c>
      <c r="M1262" s="37">
        <v>195919.89</v>
      </c>
      <c r="N1262" s="37">
        <v>195919.89</v>
      </c>
      <c r="O1262" s="37">
        <v>195919.89</v>
      </c>
      <c r="P1262" s="37">
        <v>195919.89</v>
      </c>
      <c r="Q1262" s="37">
        <v>195919.89</v>
      </c>
      <c r="R1262" s="37">
        <v>195919.89</v>
      </c>
      <c r="S1262" s="37">
        <v>195919.89</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1103512.06</v>
      </c>
      <c r="D1265" s="37">
        <v>1103512.06</v>
      </c>
      <c r="E1265" s="37">
        <v>1103512.06</v>
      </c>
      <c r="F1265" s="37">
        <v>1103512.06</v>
      </c>
      <c r="G1265" s="37">
        <v>1103512.06</v>
      </c>
      <c r="H1265" s="37">
        <v>1103512.06</v>
      </c>
      <c r="I1265" s="37">
        <v>1103512.06</v>
      </c>
      <c r="J1265" s="37">
        <v>1103512.06</v>
      </c>
      <c r="K1265" s="37">
        <v>1103512.06</v>
      </c>
      <c r="L1265" s="37">
        <v>1103512.06</v>
      </c>
      <c r="M1265" s="37">
        <v>1103512.06</v>
      </c>
      <c r="N1265" s="37">
        <v>1103512.06</v>
      </c>
      <c r="O1265" s="37">
        <v>1103512.06</v>
      </c>
      <c r="P1265" s="37">
        <v>1103512.06</v>
      </c>
      <c r="Q1265" s="37">
        <v>1103512.06</v>
      </c>
      <c r="R1265" s="37">
        <v>1103512.06</v>
      </c>
      <c r="S1265" s="37">
        <v>1103512.06</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211261.2</v>
      </c>
      <c r="D1267" s="37">
        <v>211261.2</v>
      </c>
      <c r="E1267" s="37">
        <v>211261.2</v>
      </c>
      <c r="F1267" s="37">
        <v>211261.2</v>
      </c>
      <c r="G1267" s="37">
        <v>211261.2</v>
      </c>
      <c r="H1267" s="37">
        <v>211261.2</v>
      </c>
      <c r="I1267" s="37">
        <v>211261.2</v>
      </c>
      <c r="J1267" s="37">
        <v>211261.2</v>
      </c>
      <c r="K1267" s="37">
        <v>211261.2</v>
      </c>
      <c r="L1267" s="37">
        <v>211261.2</v>
      </c>
      <c r="M1267" s="37">
        <v>211261.2</v>
      </c>
      <c r="N1267" s="37">
        <v>211261.2</v>
      </c>
      <c r="O1267" s="37">
        <v>211261.2</v>
      </c>
      <c r="P1267" s="37">
        <v>211261.2</v>
      </c>
      <c r="Q1267" s="37">
        <v>211261.2</v>
      </c>
      <c r="R1267" s="37">
        <v>211261.2</v>
      </c>
      <c r="S1267" s="37">
        <v>211261.2</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54296.13</v>
      </c>
      <c r="D1279" s="37">
        <v>54296.13</v>
      </c>
      <c r="E1279" s="37">
        <v>54296.13</v>
      </c>
      <c r="F1279" s="37">
        <v>54296.13</v>
      </c>
      <c r="G1279" s="37">
        <v>54296.13</v>
      </c>
      <c r="H1279" s="37">
        <v>54296.13</v>
      </c>
      <c r="I1279" s="37">
        <v>54296.13</v>
      </c>
      <c r="J1279" s="37">
        <v>54296.13</v>
      </c>
      <c r="K1279" s="37">
        <v>54296.13</v>
      </c>
      <c r="L1279" s="37">
        <v>54296.13</v>
      </c>
      <c r="M1279" s="37">
        <v>54296.13</v>
      </c>
      <c r="N1279" s="37">
        <v>54296.13</v>
      </c>
      <c r="O1279" s="37">
        <v>54296.13</v>
      </c>
      <c r="P1279" s="37">
        <v>54296.13</v>
      </c>
      <c r="Q1279" s="37">
        <v>54296.13</v>
      </c>
      <c r="R1279" s="37">
        <v>54296.13</v>
      </c>
      <c r="S1279" s="37">
        <v>54296.13</v>
      </c>
    </row>
    <row r="1280" spans="2:19">
      <c r="B1280" s="6">
        <v>1980</v>
      </c>
      <c r="C1280" s="37">
        <v>106975.03999999999</v>
      </c>
      <c r="D1280" s="37">
        <v>106975.03999999999</v>
      </c>
      <c r="E1280" s="37">
        <v>106975.03999999999</v>
      </c>
      <c r="F1280" s="37">
        <v>106975.03999999999</v>
      </c>
      <c r="G1280" s="37">
        <v>106975.03999999999</v>
      </c>
      <c r="H1280" s="37">
        <v>106975.03999999999</v>
      </c>
      <c r="I1280" s="37">
        <v>106975.03999999999</v>
      </c>
      <c r="J1280" s="37">
        <v>106975.03999999999</v>
      </c>
      <c r="K1280" s="37">
        <v>106975.03999999999</v>
      </c>
      <c r="L1280" s="37">
        <v>106975.03999999999</v>
      </c>
      <c r="M1280" s="37">
        <v>106975.03999999999</v>
      </c>
      <c r="N1280" s="37">
        <v>106975.03999999999</v>
      </c>
      <c r="O1280" s="37">
        <v>106975.03999999999</v>
      </c>
      <c r="P1280" s="37">
        <v>106975.03999999999</v>
      </c>
      <c r="Q1280" s="37">
        <v>106975.03999999999</v>
      </c>
      <c r="R1280" s="37">
        <v>106975.03999999999</v>
      </c>
      <c r="S1280" s="37">
        <v>106975.03999999999</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78460.3</v>
      </c>
      <c r="D1285" s="37">
        <v>78460.3</v>
      </c>
      <c r="E1285" s="37">
        <v>78460.3</v>
      </c>
      <c r="F1285" s="37">
        <v>78460.3</v>
      </c>
      <c r="G1285" s="37">
        <v>78460.3</v>
      </c>
      <c r="H1285" s="37">
        <v>78460.3</v>
      </c>
      <c r="I1285" s="37">
        <v>78460.3</v>
      </c>
      <c r="J1285" s="37">
        <v>78460.3</v>
      </c>
      <c r="K1285" s="37">
        <v>78460.3</v>
      </c>
      <c r="L1285" s="37">
        <v>78460.3</v>
      </c>
      <c r="M1285" s="37">
        <v>78460.3</v>
      </c>
      <c r="N1285" s="37">
        <v>78460.3</v>
      </c>
      <c r="O1285" s="37">
        <v>78460.3</v>
      </c>
      <c r="P1285" s="37">
        <v>78460.3</v>
      </c>
      <c r="Q1285" s="37">
        <v>78460.3</v>
      </c>
      <c r="R1285" s="37">
        <v>78460.3</v>
      </c>
      <c r="S1285" s="37">
        <v>78460.3</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164949.41</v>
      </c>
      <c r="D1288" s="37">
        <v>164949.41</v>
      </c>
      <c r="E1288" s="37">
        <v>164949.41</v>
      </c>
      <c r="F1288" s="37">
        <v>164949.41</v>
      </c>
      <c r="G1288" s="37">
        <v>164949.41</v>
      </c>
      <c r="H1288" s="37">
        <v>164949.41</v>
      </c>
      <c r="I1288" s="37">
        <v>164949.41</v>
      </c>
      <c r="J1288" s="37">
        <v>164949.41</v>
      </c>
      <c r="K1288" s="37">
        <v>164949.41</v>
      </c>
      <c r="L1288" s="37">
        <v>164949.41</v>
      </c>
      <c r="M1288" s="37">
        <v>164949.41</v>
      </c>
      <c r="N1288" s="37">
        <v>164949.41</v>
      </c>
      <c r="O1288" s="37">
        <v>164949.41</v>
      </c>
      <c r="P1288" s="37">
        <v>164949.41</v>
      </c>
      <c r="Q1288" s="37">
        <v>164949.41</v>
      </c>
      <c r="R1288" s="37">
        <v>164949.41</v>
      </c>
      <c r="S1288" s="37">
        <v>164949.41</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row>
    <row r="1330" spans="1:19" ht="13.5" thickBot="1">
      <c r="B1330" s="6">
        <v>1930</v>
      </c>
      <c r="C1330" s="37"/>
      <c r="D1330" s="37"/>
      <c r="E1330" s="37"/>
      <c r="F1330" s="37"/>
      <c r="G1330" s="37"/>
      <c r="H1330" s="37"/>
      <c r="I1330" s="37"/>
      <c r="J1330" s="37"/>
      <c r="K1330" s="37"/>
      <c r="L1330" s="37"/>
      <c r="M1330" s="37"/>
      <c r="N1330" s="37"/>
      <c r="O1330" s="37">
        <v>0</v>
      </c>
      <c r="P1330" s="37">
        <v>0</v>
      </c>
      <c r="Q1330" s="37">
        <v>0</v>
      </c>
      <c r="R1330" s="37">
        <v>0</v>
      </c>
      <c r="S1330" s="37"/>
    </row>
    <row r="1331" spans="1:19" ht="13.5" thickBot="1">
      <c r="A1331" s="79" t="s">
        <v>117</v>
      </c>
      <c r="B1331" s="7" t="s">
        <v>10</v>
      </c>
      <c r="C1331" s="8">
        <f>SUM(C1254:C1330)</f>
        <v>1915374.03</v>
      </c>
      <c r="D1331" s="8">
        <f>SUM(D1253:D1330)</f>
        <v>1915374.03</v>
      </c>
      <c r="E1331" s="8">
        <f>SUM(E1252:E1330)</f>
        <v>2236224.9500000002</v>
      </c>
      <c r="F1331" s="8">
        <f>SUM(F1251:F1330)</f>
        <v>2236224.9500000002</v>
      </c>
      <c r="G1331" s="8">
        <f>SUM(G1250:G1330)</f>
        <v>2236224.9500000002</v>
      </c>
      <c r="H1331" s="8">
        <f>SUM(H1244:H1330)</f>
        <v>2236224.9500000002</v>
      </c>
      <c r="I1331" s="8">
        <f>SUM(I1244:I1330)</f>
        <v>2236224.9500000002</v>
      </c>
      <c r="J1331" s="8">
        <f t="shared" ref="J1331" si="23">SUM(J1244:J1330)</f>
        <v>2236224.9500000002</v>
      </c>
      <c r="K1331" s="8">
        <f>SUM(K1244:K1330)</f>
        <v>2236224.9500000002</v>
      </c>
      <c r="L1331" s="8">
        <f t="shared" ref="L1331" si="24">SUM(L1244:L1330)</f>
        <v>2236224.9500000002</v>
      </c>
      <c r="M1331" s="8">
        <f>SUM(M1244:M1330)</f>
        <v>2236224.9500000002</v>
      </c>
      <c r="N1331" s="11">
        <f>SUM(N1239:N1330)</f>
        <v>2236224.9500000002</v>
      </c>
      <c r="O1331" s="11">
        <f>SUM(O1239:O1330)</f>
        <v>2236224.9500000002</v>
      </c>
      <c r="P1331" s="11">
        <f>SUM(P1239:P1330)</f>
        <v>2236224.9500000002</v>
      </c>
      <c r="Q1331" s="11">
        <f>SUM(Q1239:Q1330)</f>
        <v>2236224.9500000002</v>
      </c>
      <c r="R1331" s="11">
        <f>SUM(R1238:R1330)</f>
        <v>2236224.9500000002</v>
      </c>
      <c r="S1331" s="11">
        <f>SUM(S1238:S1330)</f>
        <v>2236224.9500000002</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76.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76.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309725.71000000002</v>
      </c>
    </row>
    <row r="1904" spans="1:19">
      <c r="A1904" s="38"/>
      <c r="B1904" s="6">
        <v>2021</v>
      </c>
      <c r="C1904" s="36"/>
      <c r="D1904" s="36"/>
      <c r="E1904" s="36"/>
      <c r="F1904" s="36"/>
      <c r="G1904" s="36"/>
      <c r="H1904" s="36"/>
      <c r="I1904" s="36"/>
      <c r="J1904" s="36"/>
      <c r="K1904" s="36"/>
      <c r="L1904" s="36"/>
      <c r="M1904" s="36"/>
      <c r="N1904" s="36"/>
      <c r="O1904" s="36"/>
      <c r="P1904" s="36"/>
      <c r="Q1904" s="36"/>
      <c r="R1904" s="37">
        <v>0</v>
      </c>
      <c r="S1904" s="37">
        <v>0</v>
      </c>
    </row>
    <row r="1905" spans="1:19">
      <c r="B1905" s="6">
        <v>2020</v>
      </c>
      <c r="C1905" s="36"/>
      <c r="D1905" s="36"/>
      <c r="E1905" s="36"/>
      <c r="F1905" s="36"/>
      <c r="G1905" s="36"/>
      <c r="H1905" s="36"/>
      <c r="I1905" s="36"/>
      <c r="J1905" s="36"/>
      <c r="K1905" s="36"/>
      <c r="L1905" s="36"/>
      <c r="M1905" s="36"/>
      <c r="N1905" s="36"/>
      <c r="O1905" s="36"/>
      <c r="P1905" s="36"/>
      <c r="Q1905" s="37">
        <v>0</v>
      </c>
      <c r="R1905" s="37">
        <v>0</v>
      </c>
      <c r="S1905" s="37">
        <v>0</v>
      </c>
    </row>
    <row r="1906" spans="1:19">
      <c r="A1906" s="40"/>
      <c r="B1906" s="6">
        <v>2019</v>
      </c>
      <c r="C1906" s="36"/>
      <c r="D1906" s="36"/>
      <c r="E1906" s="36"/>
      <c r="F1906" s="36"/>
      <c r="G1906" s="36"/>
      <c r="H1906" s="36"/>
      <c r="I1906" s="36"/>
      <c r="J1906" s="36"/>
      <c r="K1906" s="36"/>
      <c r="L1906" s="36"/>
      <c r="M1906" s="36"/>
      <c r="N1906" s="36"/>
      <c r="O1906" s="36"/>
      <c r="P1906" s="37">
        <v>114381.27</v>
      </c>
      <c r="Q1906" s="37">
        <v>114381.27</v>
      </c>
      <c r="R1906" s="37">
        <v>114381.27</v>
      </c>
      <c r="S1906" s="37">
        <v>114381.27</v>
      </c>
    </row>
    <row r="1907" spans="1:19">
      <c r="A1907" s="40"/>
      <c r="B1907" s="6">
        <v>2018</v>
      </c>
      <c r="C1907" s="36"/>
      <c r="D1907" s="36"/>
      <c r="E1907" s="36"/>
      <c r="F1907" s="36"/>
      <c r="G1907" s="36"/>
      <c r="H1907" s="36"/>
      <c r="I1907" s="36"/>
      <c r="J1907" s="36"/>
      <c r="K1907" s="36"/>
      <c r="L1907" s="36"/>
      <c r="M1907" s="36"/>
      <c r="N1907" s="36"/>
      <c r="O1907" s="37">
        <v>182448.35</v>
      </c>
      <c r="P1907" s="37">
        <v>185158.56</v>
      </c>
      <c r="Q1907" s="37">
        <v>188123.21</v>
      </c>
      <c r="R1907" s="37">
        <v>188123.21</v>
      </c>
      <c r="S1907" s="37">
        <v>188123.21</v>
      </c>
    </row>
    <row r="1908" spans="1:19">
      <c r="A1908" s="40"/>
      <c r="B1908" s="6">
        <v>2017</v>
      </c>
      <c r="C1908" s="36"/>
      <c r="D1908" s="36"/>
      <c r="E1908" s="36"/>
      <c r="F1908" s="36"/>
      <c r="G1908" s="36"/>
      <c r="H1908" s="36"/>
      <c r="I1908" s="36"/>
      <c r="J1908" s="36"/>
      <c r="K1908" s="36"/>
      <c r="L1908" s="36"/>
      <c r="M1908" s="36"/>
      <c r="N1908" s="37">
        <v>0</v>
      </c>
      <c r="O1908" s="37">
        <v>0</v>
      </c>
      <c r="P1908" s="37">
        <v>0</v>
      </c>
      <c r="Q1908" s="37">
        <v>0</v>
      </c>
      <c r="R1908" s="37">
        <v>0</v>
      </c>
      <c r="S1908" s="37">
        <v>0</v>
      </c>
    </row>
    <row r="1909" spans="1:19">
      <c r="B1909" s="6">
        <v>2016</v>
      </c>
      <c r="C1909" s="36"/>
      <c r="D1909" s="36"/>
      <c r="E1909" s="36"/>
      <c r="F1909" s="36"/>
      <c r="G1909" s="36"/>
      <c r="H1909" s="36"/>
      <c r="I1909" s="36"/>
      <c r="J1909" s="36"/>
      <c r="K1909" s="36"/>
      <c r="L1909" s="36"/>
      <c r="M1909" s="37">
        <v>54660.69</v>
      </c>
      <c r="N1909" s="37">
        <v>54660.69</v>
      </c>
      <c r="O1909" s="37">
        <v>54660.69</v>
      </c>
      <c r="P1909" s="37">
        <v>54660.69</v>
      </c>
      <c r="Q1909" s="37">
        <v>54660.69</v>
      </c>
      <c r="R1909" s="37">
        <v>54660.69</v>
      </c>
      <c r="S1909" s="37">
        <v>54660.69</v>
      </c>
    </row>
    <row r="1910" spans="1:19">
      <c r="B1910" s="6">
        <v>2015</v>
      </c>
      <c r="C1910" s="36"/>
      <c r="D1910" s="36"/>
      <c r="E1910" s="36"/>
      <c r="F1910" s="36"/>
      <c r="G1910" s="36"/>
      <c r="H1910" s="36"/>
      <c r="I1910" s="36"/>
      <c r="J1910" s="36"/>
      <c r="K1910" s="36"/>
      <c r="L1910" s="37">
        <v>219857.06999999995</v>
      </c>
      <c r="M1910" s="37">
        <v>219857.06999999995</v>
      </c>
      <c r="N1910" s="37">
        <v>219857.06999999995</v>
      </c>
      <c r="O1910" s="37">
        <v>219857.06999999998</v>
      </c>
      <c r="P1910" s="37">
        <v>219857.07</v>
      </c>
      <c r="Q1910" s="37">
        <v>219857.06999999998</v>
      </c>
      <c r="R1910" s="37">
        <v>219857.06999999998</v>
      </c>
      <c r="S1910" s="37">
        <v>219857.06999999998</v>
      </c>
    </row>
    <row r="1911" spans="1:19">
      <c r="B1911" s="6">
        <v>2014</v>
      </c>
      <c r="C1911" s="36"/>
      <c r="D1911" s="36"/>
      <c r="E1911" s="36"/>
      <c r="F1911" s="36"/>
      <c r="G1911" s="36"/>
      <c r="H1911" s="36"/>
      <c r="I1911" s="36"/>
      <c r="J1911" s="36"/>
      <c r="K1911" s="37">
        <v>98391.81</v>
      </c>
      <c r="L1911" s="37">
        <v>98391.81</v>
      </c>
      <c r="M1911" s="37">
        <v>98391.81</v>
      </c>
      <c r="N1911" s="37">
        <v>98391.81</v>
      </c>
      <c r="O1911" s="37">
        <v>98391.81</v>
      </c>
      <c r="P1911" s="37">
        <v>98391.81</v>
      </c>
      <c r="Q1911" s="37">
        <v>98391.81</v>
      </c>
      <c r="R1911" s="37">
        <v>98391.81</v>
      </c>
      <c r="S1911" s="37">
        <v>98391.81</v>
      </c>
    </row>
    <row r="1912" spans="1:19">
      <c r="B1912" s="6">
        <v>2013</v>
      </c>
      <c r="C1912" s="36"/>
      <c r="D1912" s="36"/>
      <c r="E1912" s="36"/>
      <c r="F1912" s="36"/>
      <c r="G1912" s="36"/>
      <c r="H1912" s="36"/>
      <c r="I1912" s="36"/>
      <c r="J1912" s="37">
        <v>0</v>
      </c>
      <c r="K1912" s="37">
        <v>0</v>
      </c>
      <c r="L1912" s="37">
        <v>0</v>
      </c>
      <c r="M1912" s="37">
        <v>0</v>
      </c>
      <c r="N1912" s="37">
        <v>0</v>
      </c>
      <c r="O1912" s="37">
        <v>0</v>
      </c>
      <c r="P1912" s="37">
        <v>0</v>
      </c>
      <c r="Q1912" s="37">
        <v>0</v>
      </c>
      <c r="R1912" s="37">
        <v>0</v>
      </c>
      <c r="S1912" s="37">
        <v>0</v>
      </c>
    </row>
    <row r="1913" spans="1:19">
      <c r="B1913" s="6">
        <v>2012</v>
      </c>
      <c r="C1913" s="36"/>
      <c r="D1913" s="36"/>
      <c r="E1913" s="36"/>
      <c r="F1913" s="36"/>
      <c r="G1913" s="36"/>
      <c r="H1913" s="36"/>
      <c r="I1913" s="37">
        <v>182329.03999999998</v>
      </c>
      <c r="J1913" s="37">
        <v>182329.03999999998</v>
      </c>
      <c r="K1913" s="37">
        <v>182329.03999999998</v>
      </c>
      <c r="L1913" s="37">
        <v>182329.03999999998</v>
      </c>
      <c r="M1913" s="37">
        <v>182329.03999999998</v>
      </c>
      <c r="N1913" s="37">
        <v>182329.03999999998</v>
      </c>
      <c r="O1913" s="37">
        <v>182329.03999999998</v>
      </c>
      <c r="P1913" s="37">
        <v>182329.04</v>
      </c>
      <c r="Q1913" s="37">
        <v>182329.03999999998</v>
      </c>
      <c r="R1913" s="37">
        <v>182329.03999999998</v>
      </c>
      <c r="S1913" s="37">
        <v>182329.03999999998</v>
      </c>
    </row>
    <row r="1914" spans="1:19">
      <c r="B1914" s="6">
        <v>2011</v>
      </c>
      <c r="C1914" s="36"/>
      <c r="D1914" s="36"/>
      <c r="E1914" s="36"/>
      <c r="F1914" s="36"/>
      <c r="G1914" s="36"/>
      <c r="H1914" s="37">
        <v>179143.59</v>
      </c>
      <c r="I1914" s="37">
        <v>179205.84</v>
      </c>
      <c r="J1914" s="37">
        <v>179205.84</v>
      </c>
      <c r="K1914" s="37">
        <v>179205.84</v>
      </c>
      <c r="L1914" s="37">
        <v>179205.84</v>
      </c>
      <c r="M1914" s="37">
        <v>179205.84</v>
      </c>
      <c r="N1914" s="37">
        <v>179205.84</v>
      </c>
      <c r="O1914" s="37">
        <v>179205.84</v>
      </c>
      <c r="P1914" s="37">
        <v>179205.84</v>
      </c>
      <c r="Q1914" s="37">
        <v>179205.84</v>
      </c>
      <c r="R1914" s="37">
        <v>179205.84</v>
      </c>
      <c r="S1914" s="37">
        <v>179205.84</v>
      </c>
    </row>
    <row r="1915" spans="1:19">
      <c r="B1915" s="6">
        <v>2010</v>
      </c>
      <c r="C1915" s="36"/>
      <c r="D1915" s="36"/>
      <c r="E1915" s="36"/>
      <c r="F1915" s="36"/>
      <c r="G1915" s="37">
        <v>31629.53</v>
      </c>
      <c r="H1915" s="37">
        <v>31629.53</v>
      </c>
      <c r="I1915" s="37">
        <v>31629.53</v>
      </c>
      <c r="J1915" s="37">
        <v>31629.53</v>
      </c>
      <c r="K1915" s="37">
        <v>31629.53</v>
      </c>
      <c r="L1915" s="37">
        <v>31629.53</v>
      </c>
      <c r="M1915" s="37">
        <v>31629.53</v>
      </c>
      <c r="N1915" s="37">
        <v>31629.53</v>
      </c>
      <c r="O1915" s="37">
        <v>31629.53</v>
      </c>
      <c r="P1915" s="37">
        <v>31629.53</v>
      </c>
      <c r="Q1915" s="37">
        <v>31629.53</v>
      </c>
      <c r="R1915" s="37">
        <v>31629.53</v>
      </c>
      <c r="S1915" s="37">
        <v>31629.53</v>
      </c>
    </row>
    <row r="1916" spans="1:19">
      <c r="B1916" s="6">
        <v>2009</v>
      </c>
      <c r="C1916" s="36"/>
      <c r="D1916" s="36"/>
      <c r="E1916" s="36"/>
      <c r="F1916" s="37">
        <v>32346.94</v>
      </c>
      <c r="G1916" s="37">
        <v>32346.94</v>
      </c>
      <c r="H1916" s="37">
        <v>32346.94</v>
      </c>
      <c r="I1916" s="37">
        <v>32346.94</v>
      </c>
      <c r="J1916" s="37">
        <v>32346.94</v>
      </c>
      <c r="K1916" s="37">
        <v>32346.94</v>
      </c>
      <c r="L1916" s="37">
        <v>32346.94</v>
      </c>
      <c r="M1916" s="37">
        <v>32346.94</v>
      </c>
      <c r="N1916" s="37">
        <v>32346.94</v>
      </c>
      <c r="O1916" s="37">
        <v>32346.94</v>
      </c>
      <c r="P1916" s="37">
        <v>32346.94</v>
      </c>
      <c r="Q1916" s="37">
        <v>32346.94</v>
      </c>
      <c r="R1916" s="37">
        <v>32346.94</v>
      </c>
      <c r="S1916" s="37">
        <v>32346.94</v>
      </c>
    </row>
    <row r="1917" spans="1:19">
      <c r="B1917" s="6">
        <v>2008</v>
      </c>
      <c r="C1917" s="36"/>
      <c r="D1917" s="36"/>
      <c r="E1917" s="37">
        <v>196513.76</v>
      </c>
      <c r="F1917" s="37">
        <v>196870.38</v>
      </c>
      <c r="G1917" s="37">
        <v>301870.38</v>
      </c>
      <c r="H1917" s="37">
        <v>301870.38</v>
      </c>
      <c r="I1917" s="37">
        <v>301870.38</v>
      </c>
      <c r="J1917" s="37">
        <v>301870.38</v>
      </c>
      <c r="K1917" s="37">
        <v>301870.38</v>
      </c>
      <c r="L1917" s="37">
        <v>301870.38</v>
      </c>
      <c r="M1917" s="37">
        <v>301870.38</v>
      </c>
      <c r="N1917" s="37">
        <v>301870.38</v>
      </c>
      <c r="O1917" s="37">
        <v>301870.38</v>
      </c>
      <c r="P1917" s="37">
        <v>301870.38</v>
      </c>
      <c r="Q1917" s="37">
        <v>301870.38</v>
      </c>
      <c r="R1917" s="37">
        <v>301870.38</v>
      </c>
      <c r="S1917" s="37">
        <v>301870.38</v>
      </c>
    </row>
    <row r="1918" spans="1:19">
      <c r="B1918" s="6">
        <v>2007</v>
      </c>
      <c r="C1918" s="36"/>
      <c r="D1918" s="37">
        <v>0</v>
      </c>
      <c r="E1918" s="37">
        <v>0</v>
      </c>
      <c r="F1918" s="37">
        <v>0</v>
      </c>
      <c r="G1918" s="37">
        <v>0</v>
      </c>
      <c r="H1918" s="37">
        <v>0</v>
      </c>
      <c r="I1918" s="37">
        <v>0</v>
      </c>
      <c r="J1918" s="37">
        <v>0</v>
      </c>
      <c r="K1918" s="37">
        <v>0</v>
      </c>
      <c r="L1918" s="37">
        <v>0</v>
      </c>
      <c r="M1918" s="37">
        <v>0</v>
      </c>
      <c r="N1918" s="37">
        <v>0</v>
      </c>
      <c r="O1918" s="37">
        <v>0</v>
      </c>
      <c r="P1918" s="37">
        <v>0</v>
      </c>
      <c r="Q1918" s="37">
        <v>0</v>
      </c>
      <c r="R1918" s="37">
        <v>0</v>
      </c>
      <c r="S1918" s="37">
        <v>0</v>
      </c>
    </row>
    <row r="1919" spans="1:19">
      <c r="B1919" s="6">
        <v>2006</v>
      </c>
      <c r="C1919" s="37">
        <v>6489.15</v>
      </c>
      <c r="D1919" s="37">
        <v>6489.15</v>
      </c>
      <c r="E1919" s="37">
        <v>6489.15</v>
      </c>
      <c r="F1919" s="37">
        <v>6489.15</v>
      </c>
      <c r="G1919" s="37">
        <v>6489.15</v>
      </c>
      <c r="H1919" s="37">
        <v>6489.15</v>
      </c>
      <c r="I1919" s="37">
        <v>6489.15</v>
      </c>
      <c r="J1919" s="37">
        <v>6489.15</v>
      </c>
      <c r="K1919" s="37">
        <v>6489.15</v>
      </c>
      <c r="L1919" s="37">
        <v>6489.15</v>
      </c>
      <c r="M1919" s="37">
        <v>6489.15</v>
      </c>
      <c r="N1919" s="37">
        <v>6489.15</v>
      </c>
      <c r="O1919" s="37">
        <v>6489.15</v>
      </c>
      <c r="P1919" s="37">
        <v>6489.15</v>
      </c>
      <c r="Q1919" s="37">
        <v>6489.15</v>
      </c>
      <c r="R1919" s="37">
        <v>6489.15</v>
      </c>
      <c r="S1919" s="37">
        <v>6489.15</v>
      </c>
    </row>
    <row r="1920" spans="1:19">
      <c r="B1920" s="6">
        <v>2005</v>
      </c>
      <c r="C1920" s="37">
        <v>0</v>
      </c>
      <c r="D1920" s="37">
        <v>0</v>
      </c>
      <c r="E1920" s="37">
        <v>0</v>
      </c>
      <c r="F1920" s="37">
        <v>0</v>
      </c>
      <c r="G1920" s="37">
        <v>0</v>
      </c>
      <c r="H1920" s="37">
        <v>0</v>
      </c>
      <c r="I1920" s="37">
        <v>0</v>
      </c>
      <c r="J1920" s="37">
        <v>0</v>
      </c>
      <c r="K1920" s="37">
        <v>0</v>
      </c>
      <c r="L1920" s="37">
        <v>0</v>
      </c>
      <c r="M1920" s="37">
        <v>0</v>
      </c>
      <c r="N1920" s="37">
        <v>0</v>
      </c>
      <c r="O1920" s="37">
        <v>0</v>
      </c>
      <c r="P1920" s="37">
        <v>0</v>
      </c>
      <c r="Q1920" s="37">
        <v>0</v>
      </c>
      <c r="R1920" s="37">
        <v>0</v>
      </c>
      <c r="S1920" s="37">
        <v>0</v>
      </c>
    </row>
    <row r="1921" spans="2:19">
      <c r="B1921" s="6">
        <v>2004</v>
      </c>
      <c r="C1921" s="37">
        <v>0</v>
      </c>
      <c r="D1921" s="37">
        <v>0</v>
      </c>
      <c r="E1921" s="37">
        <v>0</v>
      </c>
      <c r="F1921" s="37">
        <v>0</v>
      </c>
      <c r="G1921" s="37">
        <v>0</v>
      </c>
      <c r="H1921" s="37">
        <v>0</v>
      </c>
      <c r="I1921" s="37">
        <v>0</v>
      </c>
      <c r="J1921" s="37">
        <v>0</v>
      </c>
      <c r="K1921" s="37">
        <v>0</v>
      </c>
      <c r="L1921" s="37">
        <v>0</v>
      </c>
      <c r="M1921" s="37">
        <v>0</v>
      </c>
      <c r="N1921" s="37">
        <v>0</v>
      </c>
      <c r="O1921" s="37">
        <v>0</v>
      </c>
      <c r="P1921" s="37">
        <v>0</v>
      </c>
      <c r="Q1921" s="37">
        <v>0</v>
      </c>
      <c r="R1921" s="37">
        <v>0</v>
      </c>
      <c r="S1921" s="37">
        <v>0</v>
      </c>
    </row>
    <row r="1922" spans="2:19">
      <c r="B1922" s="6">
        <v>2003</v>
      </c>
      <c r="C1922" s="37">
        <v>0</v>
      </c>
      <c r="D1922" s="37">
        <v>0</v>
      </c>
      <c r="E1922" s="37">
        <v>0</v>
      </c>
      <c r="F1922" s="37">
        <v>0</v>
      </c>
      <c r="G1922" s="37">
        <v>0</v>
      </c>
      <c r="H1922" s="37">
        <v>0</v>
      </c>
      <c r="I1922" s="37">
        <v>0</v>
      </c>
      <c r="J1922" s="37">
        <v>0</v>
      </c>
      <c r="K1922" s="37">
        <v>0</v>
      </c>
      <c r="L1922" s="37">
        <v>0</v>
      </c>
      <c r="M1922" s="37">
        <v>0</v>
      </c>
      <c r="N1922" s="37">
        <v>0</v>
      </c>
      <c r="O1922" s="37">
        <v>0</v>
      </c>
      <c r="P1922" s="37">
        <v>0</v>
      </c>
      <c r="Q1922" s="37">
        <v>0</v>
      </c>
      <c r="R1922" s="37">
        <v>0</v>
      </c>
      <c r="S1922" s="37">
        <v>0</v>
      </c>
    </row>
    <row r="1923" spans="2:19">
      <c r="B1923" s="6">
        <v>2002</v>
      </c>
      <c r="C1923" s="37">
        <v>8503.14</v>
      </c>
      <c r="D1923" s="37">
        <v>8503.14</v>
      </c>
      <c r="E1923" s="37">
        <v>8503.14</v>
      </c>
      <c r="F1923" s="37">
        <v>8503.14</v>
      </c>
      <c r="G1923" s="37">
        <v>8503.14</v>
      </c>
      <c r="H1923" s="37">
        <v>8503.14</v>
      </c>
      <c r="I1923" s="37">
        <v>8503.14</v>
      </c>
      <c r="J1923" s="37">
        <v>8503.14</v>
      </c>
      <c r="K1923" s="37">
        <v>8503.14</v>
      </c>
      <c r="L1923" s="37">
        <v>8503.14</v>
      </c>
      <c r="M1923" s="37">
        <v>8503.14</v>
      </c>
      <c r="N1923" s="37">
        <v>8503.14</v>
      </c>
      <c r="O1923" s="37">
        <v>8503.14</v>
      </c>
      <c r="P1923" s="37">
        <v>8503.14</v>
      </c>
      <c r="Q1923" s="37">
        <v>8503.14</v>
      </c>
      <c r="R1923" s="37">
        <v>8503.14</v>
      </c>
      <c r="S1923" s="37">
        <v>8503.14</v>
      </c>
    </row>
    <row r="1924" spans="2:19">
      <c r="B1924" s="6">
        <v>2001</v>
      </c>
      <c r="C1924" s="37">
        <v>379815.72000000015</v>
      </c>
      <c r="D1924" s="37">
        <v>379815.72000000015</v>
      </c>
      <c r="E1924" s="37">
        <v>379815.72000000015</v>
      </c>
      <c r="F1924" s="37">
        <v>379815.72000000015</v>
      </c>
      <c r="G1924" s="37">
        <v>379815.72000000015</v>
      </c>
      <c r="H1924" s="37">
        <v>379815.72000000015</v>
      </c>
      <c r="I1924" s="37">
        <v>379815.72000000015</v>
      </c>
      <c r="J1924" s="37">
        <v>379815.72000000015</v>
      </c>
      <c r="K1924" s="37">
        <v>379815.72000000015</v>
      </c>
      <c r="L1924" s="37">
        <v>379815.72000000015</v>
      </c>
      <c r="M1924" s="37">
        <v>379815.72000000015</v>
      </c>
      <c r="N1924" s="37">
        <v>379815.72000000015</v>
      </c>
      <c r="O1924" s="37">
        <v>379815.72000000015</v>
      </c>
      <c r="P1924" s="37">
        <v>379815.72</v>
      </c>
      <c r="Q1924" s="37">
        <v>379815.72000000015</v>
      </c>
      <c r="R1924" s="37">
        <v>379815.72000000015</v>
      </c>
      <c r="S1924" s="37">
        <v>379815.72000000015</v>
      </c>
    </row>
    <row r="1925" spans="2:19">
      <c r="B1925" s="6">
        <v>2000</v>
      </c>
      <c r="C1925" s="37">
        <v>118836.50999999998</v>
      </c>
      <c r="D1925" s="37">
        <v>118836.50999999998</v>
      </c>
      <c r="E1925" s="37">
        <v>118836.50999999998</v>
      </c>
      <c r="F1925" s="37">
        <v>118836.50999999998</v>
      </c>
      <c r="G1925" s="37">
        <v>118836.50999999998</v>
      </c>
      <c r="H1925" s="37">
        <v>118836.50999999998</v>
      </c>
      <c r="I1925" s="37">
        <v>118836.50999999998</v>
      </c>
      <c r="J1925" s="37">
        <v>118836.50999999998</v>
      </c>
      <c r="K1925" s="37">
        <v>118836.50999999998</v>
      </c>
      <c r="L1925" s="37">
        <v>118836.50999999998</v>
      </c>
      <c r="M1925" s="37">
        <v>118836.50999999998</v>
      </c>
      <c r="N1925" s="37">
        <v>118836.50999999998</v>
      </c>
      <c r="O1925" s="37">
        <v>118836.50999999998</v>
      </c>
      <c r="P1925" s="37">
        <v>118836.51</v>
      </c>
      <c r="Q1925" s="37">
        <v>118836.50999999998</v>
      </c>
      <c r="R1925" s="37">
        <v>118836.50999999998</v>
      </c>
      <c r="S1925" s="37">
        <v>118836.50999999998</v>
      </c>
    </row>
    <row r="1926" spans="2:19">
      <c r="B1926" s="6">
        <v>1999</v>
      </c>
      <c r="C1926" s="37">
        <v>135507.18000000002</v>
      </c>
      <c r="D1926" s="37">
        <v>135507.18000000002</v>
      </c>
      <c r="E1926" s="37">
        <v>135507.18000000002</v>
      </c>
      <c r="F1926" s="37">
        <v>135507.18000000002</v>
      </c>
      <c r="G1926" s="37">
        <v>135507.18000000002</v>
      </c>
      <c r="H1926" s="37">
        <v>135507.18000000002</v>
      </c>
      <c r="I1926" s="37">
        <v>135507.18000000002</v>
      </c>
      <c r="J1926" s="37">
        <v>135507.18000000002</v>
      </c>
      <c r="K1926" s="37">
        <v>135507.18000000002</v>
      </c>
      <c r="L1926" s="37">
        <v>135507.18000000002</v>
      </c>
      <c r="M1926" s="37">
        <v>135507.18000000002</v>
      </c>
      <c r="N1926" s="37">
        <v>135507.18000000002</v>
      </c>
      <c r="O1926" s="37">
        <v>135507.18000000002</v>
      </c>
      <c r="P1926" s="37">
        <v>135507.18</v>
      </c>
      <c r="Q1926" s="37">
        <v>135507.18000000002</v>
      </c>
      <c r="R1926" s="37">
        <v>135507.18000000002</v>
      </c>
      <c r="S1926" s="37">
        <v>135507.18000000002</v>
      </c>
    </row>
    <row r="1927" spans="2:19">
      <c r="B1927" s="6">
        <v>1998</v>
      </c>
      <c r="C1927" s="37">
        <v>295143.23000000004</v>
      </c>
      <c r="D1927" s="37">
        <v>295143.23000000004</v>
      </c>
      <c r="E1927" s="37">
        <v>295143.23000000004</v>
      </c>
      <c r="F1927" s="37">
        <v>295143.23000000004</v>
      </c>
      <c r="G1927" s="37">
        <v>295143.23000000004</v>
      </c>
      <c r="H1927" s="37">
        <v>295143.23000000004</v>
      </c>
      <c r="I1927" s="37">
        <v>295143.23000000004</v>
      </c>
      <c r="J1927" s="37">
        <v>295143.23000000004</v>
      </c>
      <c r="K1927" s="37">
        <v>295143.23000000004</v>
      </c>
      <c r="L1927" s="37">
        <v>295143.23000000004</v>
      </c>
      <c r="M1927" s="37">
        <v>295143.23000000004</v>
      </c>
      <c r="N1927" s="37">
        <v>295143.23000000004</v>
      </c>
      <c r="O1927" s="37">
        <v>295143.23000000004</v>
      </c>
      <c r="P1927" s="37">
        <v>295143.23</v>
      </c>
      <c r="Q1927" s="37">
        <v>295143.23000000004</v>
      </c>
      <c r="R1927" s="37">
        <v>295143.23000000004</v>
      </c>
      <c r="S1927" s="37">
        <v>295143.23000000004</v>
      </c>
    </row>
    <row r="1928" spans="2:19">
      <c r="B1928" s="6">
        <v>1997</v>
      </c>
      <c r="C1928" s="37">
        <v>162150.59</v>
      </c>
      <c r="D1928" s="37">
        <v>162150.59</v>
      </c>
      <c r="E1928" s="37">
        <v>162150.59</v>
      </c>
      <c r="F1928" s="37">
        <v>162150.59</v>
      </c>
      <c r="G1928" s="37">
        <v>162150.59</v>
      </c>
      <c r="H1928" s="37">
        <v>162150.59</v>
      </c>
      <c r="I1928" s="37">
        <v>162150.59</v>
      </c>
      <c r="J1928" s="37">
        <v>162150.59</v>
      </c>
      <c r="K1928" s="37">
        <v>162150.59</v>
      </c>
      <c r="L1928" s="37">
        <v>162150.59</v>
      </c>
      <c r="M1928" s="37">
        <v>162150.59</v>
      </c>
      <c r="N1928" s="37">
        <v>162150.59</v>
      </c>
      <c r="O1928" s="37">
        <v>162150.59</v>
      </c>
      <c r="P1928" s="37">
        <v>162150.59</v>
      </c>
      <c r="Q1928" s="37">
        <v>162150.59</v>
      </c>
      <c r="R1928" s="37">
        <v>162150.59</v>
      </c>
      <c r="S1928" s="37">
        <v>162150.59</v>
      </c>
    </row>
    <row r="1929" spans="2:19">
      <c r="B1929" s="6">
        <v>1996</v>
      </c>
      <c r="C1929" s="37">
        <v>380695.14999999997</v>
      </c>
      <c r="D1929" s="37">
        <v>380695.14999999997</v>
      </c>
      <c r="E1929" s="37">
        <v>380695.14999999997</v>
      </c>
      <c r="F1929" s="37">
        <v>380695.14999999997</v>
      </c>
      <c r="G1929" s="37">
        <v>380695.14999999997</v>
      </c>
      <c r="H1929" s="37">
        <v>380695.14999999997</v>
      </c>
      <c r="I1929" s="37">
        <v>380695.14999999997</v>
      </c>
      <c r="J1929" s="37">
        <v>380695.14999999997</v>
      </c>
      <c r="K1929" s="37">
        <v>380695.14999999997</v>
      </c>
      <c r="L1929" s="37">
        <v>380695.14999999997</v>
      </c>
      <c r="M1929" s="37">
        <v>380695.14999999997</v>
      </c>
      <c r="N1929" s="37">
        <v>380695.14999999997</v>
      </c>
      <c r="O1929" s="37">
        <v>380695.14999999997</v>
      </c>
      <c r="P1929" s="37">
        <v>380695.15</v>
      </c>
      <c r="Q1929" s="37">
        <v>380695.14999999997</v>
      </c>
      <c r="R1929" s="37">
        <v>380695.14999999997</v>
      </c>
      <c r="S1929" s="37">
        <v>380695.14999999997</v>
      </c>
    </row>
    <row r="1930" spans="2:19">
      <c r="B1930" s="6">
        <v>1995</v>
      </c>
      <c r="C1930" s="37">
        <v>67946.61</v>
      </c>
      <c r="D1930" s="37">
        <v>67946.61</v>
      </c>
      <c r="E1930" s="37">
        <v>67946.61</v>
      </c>
      <c r="F1930" s="37">
        <v>67946.61</v>
      </c>
      <c r="G1930" s="37">
        <v>67946.61</v>
      </c>
      <c r="H1930" s="37">
        <v>67946.61</v>
      </c>
      <c r="I1930" s="37">
        <v>67946.61</v>
      </c>
      <c r="J1930" s="37">
        <v>67946.61</v>
      </c>
      <c r="K1930" s="37">
        <v>67946.61</v>
      </c>
      <c r="L1930" s="37">
        <v>67946.61</v>
      </c>
      <c r="M1930" s="37">
        <v>67946.61</v>
      </c>
      <c r="N1930" s="37">
        <v>67946.61</v>
      </c>
      <c r="O1930" s="37">
        <v>67946.61</v>
      </c>
      <c r="P1930" s="37">
        <v>67946.61</v>
      </c>
      <c r="Q1930" s="37">
        <v>67946.61</v>
      </c>
      <c r="R1930" s="37">
        <v>67946.61</v>
      </c>
      <c r="S1930" s="37">
        <v>67946.61</v>
      </c>
    </row>
    <row r="1931" spans="2:19">
      <c r="B1931" s="6">
        <v>1994</v>
      </c>
      <c r="C1931" s="37">
        <v>3932.35</v>
      </c>
      <c r="D1931" s="37">
        <v>3932.35</v>
      </c>
      <c r="E1931" s="37">
        <v>3932.35</v>
      </c>
      <c r="F1931" s="37">
        <v>3932.35</v>
      </c>
      <c r="G1931" s="37">
        <v>3932.35</v>
      </c>
      <c r="H1931" s="37">
        <v>3932.35</v>
      </c>
      <c r="I1931" s="37">
        <v>3932.35</v>
      </c>
      <c r="J1931" s="37">
        <v>3932.35</v>
      </c>
      <c r="K1931" s="37">
        <v>3932.35</v>
      </c>
      <c r="L1931" s="37">
        <v>3932.35</v>
      </c>
      <c r="M1931" s="37">
        <v>3932.35</v>
      </c>
      <c r="N1931" s="37">
        <v>3932.35</v>
      </c>
      <c r="O1931" s="37">
        <v>3932.35</v>
      </c>
      <c r="P1931" s="37">
        <v>3932.35</v>
      </c>
      <c r="Q1931" s="37">
        <v>3932.35</v>
      </c>
      <c r="R1931" s="37">
        <v>3932.35</v>
      </c>
      <c r="S1931" s="37">
        <v>3932.35</v>
      </c>
    </row>
    <row r="1932" spans="2:19">
      <c r="B1932" s="6">
        <v>1993</v>
      </c>
      <c r="C1932" s="37">
        <v>4484.5400000000009</v>
      </c>
      <c r="D1932" s="37">
        <v>4484.5400000000009</v>
      </c>
      <c r="E1932" s="37">
        <v>4484.5400000000009</v>
      </c>
      <c r="F1932" s="37">
        <v>4484.5400000000009</v>
      </c>
      <c r="G1932" s="37">
        <v>4484.5400000000009</v>
      </c>
      <c r="H1932" s="37">
        <v>4484.5400000000009</v>
      </c>
      <c r="I1932" s="37">
        <v>4484.5400000000009</v>
      </c>
      <c r="J1932" s="37">
        <v>4484.5400000000009</v>
      </c>
      <c r="K1932" s="37">
        <v>4484.5400000000009</v>
      </c>
      <c r="L1932" s="37">
        <v>4484.5400000000009</v>
      </c>
      <c r="M1932" s="37">
        <v>4484.5400000000009</v>
      </c>
      <c r="N1932" s="37">
        <v>4484.5400000000009</v>
      </c>
      <c r="O1932" s="37">
        <v>4484.5400000000009</v>
      </c>
      <c r="P1932" s="37">
        <v>4484.54</v>
      </c>
      <c r="Q1932" s="37">
        <v>4484.5400000000009</v>
      </c>
      <c r="R1932" s="37">
        <v>4484.5400000000009</v>
      </c>
      <c r="S1932" s="37">
        <v>4484.5400000000009</v>
      </c>
    </row>
    <row r="1933" spans="2:19">
      <c r="B1933" s="6">
        <v>1992</v>
      </c>
      <c r="C1933" s="37">
        <v>57274.400000000009</v>
      </c>
      <c r="D1933" s="37">
        <v>57274.400000000009</v>
      </c>
      <c r="E1933" s="37">
        <v>57274.400000000009</v>
      </c>
      <c r="F1933" s="37">
        <v>57274.400000000009</v>
      </c>
      <c r="G1933" s="37">
        <v>57274.400000000009</v>
      </c>
      <c r="H1933" s="37">
        <v>57274.400000000009</v>
      </c>
      <c r="I1933" s="37">
        <v>57274.400000000009</v>
      </c>
      <c r="J1933" s="37">
        <v>57274.400000000009</v>
      </c>
      <c r="K1933" s="37">
        <v>57274.400000000009</v>
      </c>
      <c r="L1933" s="37">
        <v>57274.400000000009</v>
      </c>
      <c r="M1933" s="37">
        <v>57274.400000000009</v>
      </c>
      <c r="N1933" s="37">
        <v>57274.400000000009</v>
      </c>
      <c r="O1933" s="37">
        <v>57274.400000000009</v>
      </c>
      <c r="P1933" s="37">
        <v>57274.400000000001</v>
      </c>
      <c r="Q1933" s="37">
        <v>57274.400000000009</v>
      </c>
      <c r="R1933" s="37">
        <v>57274.400000000009</v>
      </c>
      <c r="S1933" s="37">
        <v>57274.400000000009</v>
      </c>
    </row>
    <row r="1934" spans="2:19">
      <c r="B1934" s="6">
        <v>1991</v>
      </c>
      <c r="C1934" s="37">
        <v>52527.570000000007</v>
      </c>
      <c r="D1934" s="37">
        <v>52527.570000000007</v>
      </c>
      <c r="E1934" s="37">
        <v>52527.570000000007</v>
      </c>
      <c r="F1934" s="37">
        <v>52527.570000000007</v>
      </c>
      <c r="G1934" s="37">
        <v>52527.570000000007</v>
      </c>
      <c r="H1934" s="37">
        <v>52527.570000000007</v>
      </c>
      <c r="I1934" s="37">
        <v>52527.570000000007</v>
      </c>
      <c r="J1934" s="37">
        <v>52527.570000000007</v>
      </c>
      <c r="K1934" s="37">
        <v>52527.570000000007</v>
      </c>
      <c r="L1934" s="37">
        <v>52527.570000000007</v>
      </c>
      <c r="M1934" s="37">
        <v>52527.570000000007</v>
      </c>
      <c r="N1934" s="37">
        <v>52527.570000000007</v>
      </c>
      <c r="O1934" s="37">
        <v>52527.570000000007</v>
      </c>
      <c r="P1934" s="37">
        <v>52527.57</v>
      </c>
      <c r="Q1934" s="37">
        <v>52527.570000000007</v>
      </c>
      <c r="R1934" s="37">
        <v>52527.570000000007</v>
      </c>
      <c r="S1934" s="37">
        <v>52527.570000000007</v>
      </c>
    </row>
    <row r="1935" spans="2:19">
      <c r="B1935" s="6">
        <v>1990</v>
      </c>
      <c r="C1935" s="37">
        <v>13490.439999999999</v>
      </c>
      <c r="D1935" s="37">
        <v>13490.439999999999</v>
      </c>
      <c r="E1935" s="37">
        <v>13490.439999999999</v>
      </c>
      <c r="F1935" s="37">
        <v>13490.439999999999</v>
      </c>
      <c r="G1935" s="37">
        <v>13490.439999999999</v>
      </c>
      <c r="H1935" s="37">
        <v>13490.439999999999</v>
      </c>
      <c r="I1935" s="37">
        <v>13490.439999999999</v>
      </c>
      <c r="J1935" s="37">
        <v>13490.439999999999</v>
      </c>
      <c r="K1935" s="37">
        <v>13490.439999999999</v>
      </c>
      <c r="L1935" s="37">
        <v>13490.439999999999</v>
      </c>
      <c r="M1935" s="37">
        <v>13490.439999999999</v>
      </c>
      <c r="N1935" s="37">
        <v>13490.439999999999</v>
      </c>
      <c r="O1935" s="37">
        <v>13490.439999999999</v>
      </c>
      <c r="P1935" s="37">
        <v>13490.44</v>
      </c>
      <c r="Q1935" s="37">
        <v>13490.439999999999</v>
      </c>
      <c r="R1935" s="37">
        <v>13490.439999999999</v>
      </c>
      <c r="S1935" s="37">
        <v>13490.439999999999</v>
      </c>
    </row>
    <row r="1936" spans="2:19">
      <c r="B1936" s="6">
        <v>1989</v>
      </c>
      <c r="C1936" s="37">
        <v>43117.24</v>
      </c>
      <c r="D1936" s="37">
        <v>43117.24</v>
      </c>
      <c r="E1936" s="37">
        <v>43117.24</v>
      </c>
      <c r="F1936" s="37">
        <v>43117.24</v>
      </c>
      <c r="G1936" s="37">
        <v>43117.24</v>
      </c>
      <c r="H1936" s="37">
        <v>43117.24</v>
      </c>
      <c r="I1936" s="37">
        <v>43117.24</v>
      </c>
      <c r="J1936" s="37">
        <v>43117.24</v>
      </c>
      <c r="K1936" s="37">
        <v>43117.24</v>
      </c>
      <c r="L1936" s="37">
        <v>43117.24</v>
      </c>
      <c r="M1936" s="37">
        <v>43117.24</v>
      </c>
      <c r="N1936" s="37">
        <v>43117.24</v>
      </c>
      <c r="O1936" s="37">
        <v>43117.24</v>
      </c>
      <c r="P1936" s="37">
        <v>43117.24</v>
      </c>
      <c r="Q1936" s="37">
        <v>43117.24</v>
      </c>
      <c r="R1936" s="37">
        <v>43117.24</v>
      </c>
      <c r="S1936" s="37">
        <v>43117.24</v>
      </c>
    </row>
    <row r="1937" spans="2:19">
      <c r="B1937" s="6">
        <v>1988</v>
      </c>
      <c r="C1937" s="37">
        <v>88744.42</v>
      </c>
      <c r="D1937" s="37">
        <v>88744.42</v>
      </c>
      <c r="E1937" s="37">
        <v>88744.42</v>
      </c>
      <c r="F1937" s="37">
        <v>88744.42</v>
      </c>
      <c r="G1937" s="37">
        <v>88744.42</v>
      </c>
      <c r="H1937" s="37">
        <v>88744.42</v>
      </c>
      <c r="I1937" s="37">
        <v>88744.42</v>
      </c>
      <c r="J1937" s="37">
        <v>88744.42</v>
      </c>
      <c r="K1937" s="37">
        <v>88744.42</v>
      </c>
      <c r="L1937" s="37">
        <v>88744.42</v>
      </c>
      <c r="M1937" s="37">
        <v>88744.42</v>
      </c>
      <c r="N1937" s="37">
        <v>88744.42</v>
      </c>
      <c r="O1937" s="37">
        <v>88744.42</v>
      </c>
      <c r="P1937" s="37">
        <v>88744.42</v>
      </c>
      <c r="Q1937" s="37">
        <v>88744.42</v>
      </c>
      <c r="R1937" s="37">
        <v>88744.42</v>
      </c>
      <c r="S1937" s="37">
        <v>88744.42</v>
      </c>
    </row>
    <row r="1938" spans="2:19">
      <c r="B1938" s="6">
        <v>1987</v>
      </c>
      <c r="C1938" s="37">
        <v>37056.39</v>
      </c>
      <c r="D1938" s="37">
        <v>37056.39</v>
      </c>
      <c r="E1938" s="37">
        <v>37056.39</v>
      </c>
      <c r="F1938" s="37">
        <v>37056.39</v>
      </c>
      <c r="G1938" s="37">
        <v>37056.39</v>
      </c>
      <c r="H1938" s="37">
        <v>37056.39</v>
      </c>
      <c r="I1938" s="37">
        <v>37056.39</v>
      </c>
      <c r="J1938" s="37">
        <v>37056.39</v>
      </c>
      <c r="K1938" s="37">
        <v>37056.39</v>
      </c>
      <c r="L1938" s="37">
        <v>37056.39</v>
      </c>
      <c r="M1938" s="37">
        <v>37056.39</v>
      </c>
      <c r="N1938" s="37">
        <v>37056.39</v>
      </c>
      <c r="O1938" s="37">
        <v>37056.39</v>
      </c>
      <c r="P1938" s="37">
        <v>37056.39</v>
      </c>
      <c r="Q1938" s="37">
        <v>37056.39</v>
      </c>
      <c r="R1938" s="37">
        <v>37056.39</v>
      </c>
      <c r="S1938" s="37">
        <v>37056.39</v>
      </c>
    </row>
    <row r="1939" spans="2:19">
      <c r="B1939" s="6">
        <v>1986</v>
      </c>
      <c r="C1939" s="37">
        <v>86467.12999999999</v>
      </c>
      <c r="D1939" s="37">
        <v>86467.12999999999</v>
      </c>
      <c r="E1939" s="37">
        <v>86467.12999999999</v>
      </c>
      <c r="F1939" s="37">
        <v>86467.12999999999</v>
      </c>
      <c r="G1939" s="37">
        <v>86467.12999999999</v>
      </c>
      <c r="H1939" s="37">
        <v>86467.12999999999</v>
      </c>
      <c r="I1939" s="37">
        <v>86467.12999999999</v>
      </c>
      <c r="J1939" s="37">
        <v>86467.12999999999</v>
      </c>
      <c r="K1939" s="37">
        <v>86467.12999999999</v>
      </c>
      <c r="L1939" s="37">
        <v>86467.12999999999</v>
      </c>
      <c r="M1939" s="37">
        <v>86467.12999999999</v>
      </c>
      <c r="N1939" s="37">
        <v>86467.12999999999</v>
      </c>
      <c r="O1939" s="37">
        <v>86467.12999999999</v>
      </c>
      <c r="P1939" s="37">
        <v>86467.13</v>
      </c>
      <c r="Q1939" s="37">
        <v>86467.12999999999</v>
      </c>
      <c r="R1939" s="37">
        <v>86467.12999999999</v>
      </c>
      <c r="S1939" s="37">
        <v>86467.12999999999</v>
      </c>
    </row>
    <row r="1940" spans="2:19">
      <c r="B1940" s="6">
        <v>1985</v>
      </c>
      <c r="C1940" s="37">
        <v>66648.44</v>
      </c>
      <c r="D1940" s="37">
        <v>66648.44</v>
      </c>
      <c r="E1940" s="37">
        <v>66648.44</v>
      </c>
      <c r="F1940" s="37">
        <v>66648.44</v>
      </c>
      <c r="G1940" s="37">
        <v>66648.44</v>
      </c>
      <c r="H1940" s="37">
        <v>66648.44</v>
      </c>
      <c r="I1940" s="37">
        <v>66648.44</v>
      </c>
      <c r="J1940" s="37">
        <v>66648.44</v>
      </c>
      <c r="K1940" s="37">
        <v>66648.44</v>
      </c>
      <c r="L1940" s="37">
        <v>66648.44</v>
      </c>
      <c r="M1940" s="37">
        <v>66648.44</v>
      </c>
      <c r="N1940" s="37">
        <v>66648.44</v>
      </c>
      <c r="O1940" s="37">
        <v>66648.44</v>
      </c>
      <c r="P1940" s="37">
        <v>66648.44</v>
      </c>
      <c r="Q1940" s="37">
        <v>66648.44</v>
      </c>
      <c r="R1940" s="37">
        <v>66648.44</v>
      </c>
      <c r="S1940" s="37">
        <v>66648.44</v>
      </c>
    </row>
    <row r="1941" spans="2:19">
      <c r="B1941" s="6">
        <v>1984</v>
      </c>
      <c r="C1941" s="37">
        <v>63569.950000000004</v>
      </c>
      <c r="D1941" s="37">
        <v>63569.950000000004</v>
      </c>
      <c r="E1941" s="37">
        <v>63569.950000000004</v>
      </c>
      <c r="F1941" s="37">
        <v>63569.950000000004</v>
      </c>
      <c r="G1941" s="37">
        <v>63569.950000000004</v>
      </c>
      <c r="H1941" s="37">
        <v>63569.950000000004</v>
      </c>
      <c r="I1941" s="37">
        <v>63569.950000000004</v>
      </c>
      <c r="J1941" s="37">
        <v>63569.950000000004</v>
      </c>
      <c r="K1941" s="37">
        <v>63569.950000000004</v>
      </c>
      <c r="L1941" s="37">
        <v>63569.950000000004</v>
      </c>
      <c r="M1941" s="37">
        <v>63569.950000000004</v>
      </c>
      <c r="N1941" s="37">
        <v>63569.950000000004</v>
      </c>
      <c r="O1941" s="37">
        <v>63569.950000000004</v>
      </c>
      <c r="P1941" s="37">
        <v>63569.95</v>
      </c>
      <c r="Q1941" s="37">
        <v>63569.950000000004</v>
      </c>
      <c r="R1941" s="37">
        <v>63569.950000000004</v>
      </c>
      <c r="S1941" s="37">
        <v>63569.950000000004</v>
      </c>
    </row>
    <row r="1942" spans="2:19">
      <c r="B1942" s="6">
        <v>1983</v>
      </c>
      <c r="C1942" s="37">
        <v>183411.64999999997</v>
      </c>
      <c r="D1942" s="37">
        <v>183411.64999999997</v>
      </c>
      <c r="E1942" s="37">
        <v>183411.64999999997</v>
      </c>
      <c r="F1942" s="37">
        <v>183411.64999999997</v>
      </c>
      <c r="G1942" s="37">
        <v>183411.64999999997</v>
      </c>
      <c r="H1942" s="37">
        <v>183411.64999999997</v>
      </c>
      <c r="I1942" s="37">
        <v>183411.64999999997</v>
      </c>
      <c r="J1942" s="37">
        <v>183411.64999999997</v>
      </c>
      <c r="K1942" s="37">
        <v>183411.64999999997</v>
      </c>
      <c r="L1942" s="37">
        <v>183411.64999999997</v>
      </c>
      <c r="M1942" s="37">
        <v>183411.64999999997</v>
      </c>
      <c r="N1942" s="37">
        <v>183411.64999999997</v>
      </c>
      <c r="O1942" s="37">
        <v>183411.64999999997</v>
      </c>
      <c r="P1942" s="37">
        <v>183411.65</v>
      </c>
      <c r="Q1942" s="37">
        <v>183411.64999999997</v>
      </c>
      <c r="R1942" s="37">
        <v>183411.64999999997</v>
      </c>
      <c r="S1942" s="37">
        <v>183411.64999999997</v>
      </c>
    </row>
    <row r="1943" spans="2:19">
      <c r="B1943" s="6">
        <v>1982</v>
      </c>
      <c r="C1943" s="37">
        <v>7530.82</v>
      </c>
      <c r="D1943" s="37">
        <v>7530.82</v>
      </c>
      <c r="E1943" s="37">
        <v>7530.82</v>
      </c>
      <c r="F1943" s="37">
        <v>7530.82</v>
      </c>
      <c r="G1943" s="37">
        <v>7530.82</v>
      </c>
      <c r="H1943" s="37">
        <v>7530.82</v>
      </c>
      <c r="I1943" s="37">
        <v>7530.82</v>
      </c>
      <c r="J1943" s="37">
        <v>7530.82</v>
      </c>
      <c r="K1943" s="37">
        <v>7530.82</v>
      </c>
      <c r="L1943" s="37">
        <v>7530.82</v>
      </c>
      <c r="M1943" s="37">
        <v>7530.82</v>
      </c>
      <c r="N1943" s="37">
        <v>7530.82</v>
      </c>
      <c r="O1943" s="37">
        <v>7530.82</v>
      </c>
      <c r="P1943" s="37">
        <v>7530.82</v>
      </c>
      <c r="Q1943" s="37">
        <v>7530.82</v>
      </c>
      <c r="R1943" s="37">
        <v>7530.82</v>
      </c>
      <c r="S1943" s="37">
        <v>7530.82</v>
      </c>
    </row>
    <row r="1944" spans="2:19">
      <c r="B1944" s="6">
        <v>1981</v>
      </c>
      <c r="C1944" s="37">
        <v>238091.75999999995</v>
      </c>
      <c r="D1944" s="37">
        <v>238091.75999999995</v>
      </c>
      <c r="E1944" s="37">
        <v>238091.75999999995</v>
      </c>
      <c r="F1944" s="37">
        <v>238091.75999999995</v>
      </c>
      <c r="G1944" s="37">
        <v>238091.75999999995</v>
      </c>
      <c r="H1944" s="37">
        <v>238091.75999999995</v>
      </c>
      <c r="I1944" s="37">
        <v>238091.75999999995</v>
      </c>
      <c r="J1944" s="37">
        <v>238091.75999999995</v>
      </c>
      <c r="K1944" s="37">
        <v>238091.75999999995</v>
      </c>
      <c r="L1944" s="37">
        <v>238091.75999999995</v>
      </c>
      <c r="M1944" s="37">
        <v>238091.75999999995</v>
      </c>
      <c r="N1944" s="37">
        <v>238091.75999999995</v>
      </c>
      <c r="O1944" s="37">
        <v>238091.75999999995</v>
      </c>
      <c r="P1944" s="37">
        <v>238091.76</v>
      </c>
      <c r="Q1944" s="37">
        <v>238091.75999999995</v>
      </c>
      <c r="R1944" s="37">
        <v>238091.75999999995</v>
      </c>
      <c r="S1944" s="37">
        <v>218869.73999999996</v>
      </c>
    </row>
    <row r="1945" spans="2:19">
      <c r="B1945" s="6">
        <v>1980</v>
      </c>
      <c r="C1945" s="37">
        <v>34011.65</v>
      </c>
      <c r="D1945" s="37">
        <v>34011.65</v>
      </c>
      <c r="E1945" s="37">
        <v>34011.65</v>
      </c>
      <c r="F1945" s="37">
        <v>34011.65</v>
      </c>
      <c r="G1945" s="37">
        <v>34011.65</v>
      </c>
      <c r="H1945" s="37">
        <v>34011.65</v>
      </c>
      <c r="I1945" s="37">
        <v>34011.65</v>
      </c>
      <c r="J1945" s="37">
        <v>34011.65</v>
      </c>
      <c r="K1945" s="37">
        <v>32286.04</v>
      </c>
      <c r="L1945" s="37">
        <v>32286.04</v>
      </c>
      <c r="M1945" s="37">
        <v>32286.04</v>
      </c>
      <c r="N1945" s="37">
        <v>32286.04</v>
      </c>
      <c r="O1945" s="37">
        <v>32286.04</v>
      </c>
      <c r="P1945" s="37">
        <v>32286.04</v>
      </c>
      <c r="Q1945" s="37">
        <v>32286.04</v>
      </c>
      <c r="R1945" s="37">
        <v>32286.04</v>
      </c>
      <c r="S1945" s="37">
        <v>32286.04</v>
      </c>
    </row>
    <row r="1946" spans="2:19">
      <c r="B1946" s="6">
        <v>1979</v>
      </c>
      <c r="C1946" s="37">
        <v>49188.840000000004</v>
      </c>
      <c r="D1946" s="37">
        <v>49188.840000000004</v>
      </c>
      <c r="E1946" s="37">
        <v>49188.840000000004</v>
      </c>
      <c r="F1946" s="37">
        <v>49188.840000000004</v>
      </c>
      <c r="G1946" s="37">
        <v>49188.840000000004</v>
      </c>
      <c r="H1946" s="37">
        <v>49188.840000000004</v>
      </c>
      <c r="I1946" s="37">
        <v>49188.840000000004</v>
      </c>
      <c r="J1946" s="37">
        <v>49188.840000000004</v>
      </c>
      <c r="K1946" s="37">
        <v>3769.760000000002</v>
      </c>
      <c r="L1946" s="37">
        <v>3769.760000000002</v>
      </c>
      <c r="M1946" s="37">
        <v>3769.760000000002</v>
      </c>
      <c r="N1946" s="37">
        <v>3769.760000000002</v>
      </c>
      <c r="O1946" s="37">
        <v>3769.76</v>
      </c>
      <c r="P1946" s="37">
        <v>3769.76</v>
      </c>
      <c r="Q1946" s="37">
        <v>3769.76</v>
      </c>
      <c r="R1946" s="37">
        <v>3769.76</v>
      </c>
      <c r="S1946" s="37">
        <v>3769.76</v>
      </c>
    </row>
    <row r="1947" spans="2:19">
      <c r="B1947" s="6">
        <v>1978</v>
      </c>
      <c r="C1947" s="37">
        <v>15423.63</v>
      </c>
      <c r="D1947" s="37">
        <v>15423.63</v>
      </c>
      <c r="E1947" s="37">
        <v>15423.63</v>
      </c>
      <c r="F1947" s="37">
        <v>15423.63</v>
      </c>
      <c r="G1947" s="37">
        <v>15423.63</v>
      </c>
      <c r="H1947" s="37">
        <v>15423.63</v>
      </c>
      <c r="I1947" s="37">
        <v>15423.63</v>
      </c>
      <c r="J1947" s="37">
        <v>15423.63</v>
      </c>
      <c r="K1947" s="37">
        <v>15423.63</v>
      </c>
      <c r="L1947" s="37">
        <v>15423.63</v>
      </c>
      <c r="M1947" s="37">
        <v>15423.63</v>
      </c>
      <c r="N1947" s="37">
        <v>15423.63</v>
      </c>
      <c r="O1947" s="37">
        <v>15423.63</v>
      </c>
      <c r="P1947" s="37">
        <v>15423.63</v>
      </c>
      <c r="Q1947" s="37">
        <v>15423.63</v>
      </c>
      <c r="R1947" s="37">
        <v>15423.63</v>
      </c>
      <c r="S1947" s="37">
        <v>15423.63</v>
      </c>
    </row>
    <row r="1948" spans="2:19">
      <c r="B1948" s="6">
        <v>1977</v>
      </c>
      <c r="C1948" s="37">
        <v>8250.7100000000009</v>
      </c>
      <c r="D1948" s="37">
        <v>8250.7100000000009</v>
      </c>
      <c r="E1948" s="37">
        <v>8250.7100000000009</v>
      </c>
      <c r="F1948" s="37">
        <v>8250.7100000000009</v>
      </c>
      <c r="G1948" s="37">
        <v>8250.7100000000009</v>
      </c>
      <c r="H1948" s="37">
        <v>8250.7100000000009</v>
      </c>
      <c r="I1948" s="37">
        <v>8250.7100000000009</v>
      </c>
      <c r="J1948" s="37">
        <v>8250.7100000000009</v>
      </c>
      <c r="K1948" s="37">
        <v>8250.7100000000009</v>
      </c>
      <c r="L1948" s="37">
        <v>8250.7100000000009</v>
      </c>
      <c r="M1948" s="37">
        <v>8250.7100000000009</v>
      </c>
      <c r="N1948" s="37">
        <v>8250.7100000000009</v>
      </c>
      <c r="O1948" s="37">
        <v>8250.7100000000009</v>
      </c>
      <c r="P1948" s="37">
        <v>8250.7099999999991</v>
      </c>
      <c r="Q1948" s="37">
        <v>8250.7100000000009</v>
      </c>
      <c r="R1948" s="37">
        <v>8250.7100000000009</v>
      </c>
      <c r="S1948" s="37">
        <v>8250.7100000000009</v>
      </c>
    </row>
    <row r="1949" spans="2:19">
      <c r="B1949" s="6">
        <v>1976</v>
      </c>
      <c r="C1949" s="37">
        <v>31683.74</v>
      </c>
      <c r="D1949" s="37">
        <v>31683.74</v>
      </c>
      <c r="E1949" s="37">
        <v>31683.74</v>
      </c>
      <c r="F1949" s="37">
        <v>31683.74</v>
      </c>
      <c r="G1949" s="37">
        <v>31683.74</v>
      </c>
      <c r="H1949" s="37">
        <v>31683.74</v>
      </c>
      <c r="I1949" s="37">
        <v>31683.74</v>
      </c>
      <c r="J1949" s="37">
        <v>31683.74</v>
      </c>
      <c r="K1949" s="37">
        <v>31683.74</v>
      </c>
      <c r="L1949" s="37">
        <v>31683.74</v>
      </c>
      <c r="M1949" s="37">
        <v>31683.74</v>
      </c>
      <c r="N1949" s="37">
        <v>31683.74</v>
      </c>
      <c r="O1949" s="37">
        <v>31683.74</v>
      </c>
      <c r="P1949" s="37">
        <v>31683.74</v>
      </c>
      <c r="Q1949" s="37">
        <v>31683.74</v>
      </c>
      <c r="R1949" s="37">
        <v>31683.74</v>
      </c>
      <c r="S1949" s="37">
        <v>31683.74</v>
      </c>
    </row>
    <row r="1950" spans="2:19">
      <c r="B1950" s="6">
        <v>1975</v>
      </c>
      <c r="C1950" s="37">
        <v>73749.76999999999</v>
      </c>
      <c r="D1950" s="37">
        <v>73749.76999999999</v>
      </c>
      <c r="E1950" s="37">
        <v>73749.76999999999</v>
      </c>
      <c r="F1950" s="37">
        <v>73749.76999999999</v>
      </c>
      <c r="G1950" s="37">
        <v>73749.76999999999</v>
      </c>
      <c r="H1950" s="37">
        <v>73749.76999999999</v>
      </c>
      <c r="I1950" s="37">
        <v>73749.76999999999</v>
      </c>
      <c r="J1950" s="37">
        <v>73749.76999999999</v>
      </c>
      <c r="K1950" s="37">
        <v>73749.76999999999</v>
      </c>
      <c r="L1950" s="37">
        <v>73749.76999999999</v>
      </c>
      <c r="M1950" s="37">
        <v>73749.76999999999</v>
      </c>
      <c r="N1950" s="37">
        <v>73749.76999999999</v>
      </c>
      <c r="O1950" s="37">
        <v>73749.76999999999</v>
      </c>
      <c r="P1950" s="37">
        <v>73749.77</v>
      </c>
      <c r="Q1950" s="37">
        <v>73749.76999999999</v>
      </c>
      <c r="R1950" s="37">
        <v>73749.76999999999</v>
      </c>
      <c r="S1950" s="37">
        <v>73749.76999999999</v>
      </c>
    </row>
    <row r="1951" spans="2:19">
      <c r="B1951" s="6">
        <v>1974</v>
      </c>
      <c r="C1951" s="37">
        <v>35260.74</v>
      </c>
      <c r="D1951" s="37">
        <v>35260.74</v>
      </c>
      <c r="E1951" s="37">
        <v>35260.74</v>
      </c>
      <c r="F1951" s="37">
        <v>35260.74</v>
      </c>
      <c r="G1951" s="37">
        <v>35260.74</v>
      </c>
      <c r="H1951" s="37">
        <v>35260.74</v>
      </c>
      <c r="I1951" s="37">
        <v>35260.74</v>
      </c>
      <c r="J1951" s="37">
        <v>35260.74</v>
      </c>
      <c r="K1951" s="37">
        <v>35260.74</v>
      </c>
      <c r="L1951" s="37">
        <v>35260.74</v>
      </c>
      <c r="M1951" s="37">
        <v>35260.74</v>
      </c>
      <c r="N1951" s="37">
        <v>35260.74</v>
      </c>
      <c r="O1951" s="37">
        <v>35260.74</v>
      </c>
      <c r="P1951" s="37">
        <v>35260.74</v>
      </c>
      <c r="Q1951" s="37">
        <v>35260.74</v>
      </c>
      <c r="R1951" s="37">
        <v>35260.74</v>
      </c>
      <c r="S1951" s="37">
        <v>35260.74</v>
      </c>
    </row>
    <row r="1952" spans="2:19">
      <c r="B1952" s="6">
        <v>1973</v>
      </c>
      <c r="C1952" s="37">
        <v>14607.1</v>
      </c>
      <c r="D1952" s="37">
        <v>14607.1</v>
      </c>
      <c r="E1952" s="37">
        <v>14607.1</v>
      </c>
      <c r="F1952" s="37">
        <v>14607.1</v>
      </c>
      <c r="G1952" s="37">
        <v>14607.1</v>
      </c>
      <c r="H1952" s="37">
        <v>14607.1</v>
      </c>
      <c r="I1952" s="37">
        <v>14607.1</v>
      </c>
      <c r="J1952" s="37">
        <v>14607.1</v>
      </c>
      <c r="K1952" s="37">
        <v>14607.1</v>
      </c>
      <c r="L1952" s="37">
        <v>14607.1</v>
      </c>
      <c r="M1952" s="37">
        <v>14607.1</v>
      </c>
      <c r="N1952" s="37">
        <v>14607.1</v>
      </c>
      <c r="O1952" s="37">
        <v>14607.1</v>
      </c>
      <c r="P1952" s="37">
        <v>14607.1</v>
      </c>
      <c r="Q1952" s="37">
        <v>14607.1</v>
      </c>
      <c r="R1952" s="37">
        <v>14607.1</v>
      </c>
      <c r="S1952" s="37">
        <v>14607.1</v>
      </c>
    </row>
    <row r="1953" spans="2:19">
      <c r="B1953" s="6">
        <v>1972</v>
      </c>
      <c r="C1953" s="37">
        <v>16258.06</v>
      </c>
      <c r="D1953" s="37">
        <v>16258.06</v>
      </c>
      <c r="E1953" s="37">
        <v>16258.06</v>
      </c>
      <c r="F1953" s="37">
        <v>16258.06</v>
      </c>
      <c r="G1953" s="37">
        <v>16258.06</v>
      </c>
      <c r="H1953" s="37">
        <v>16258.06</v>
      </c>
      <c r="I1953" s="37">
        <v>16258.06</v>
      </c>
      <c r="J1953" s="37">
        <v>16258.06</v>
      </c>
      <c r="K1953" s="37">
        <v>16258.06</v>
      </c>
      <c r="L1953" s="37">
        <v>16258.06</v>
      </c>
      <c r="M1953" s="37">
        <v>16258.06</v>
      </c>
      <c r="N1953" s="37">
        <v>16258.06</v>
      </c>
      <c r="O1953" s="37">
        <v>16258.06</v>
      </c>
      <c r="P1953" s="37">
        <v>16258.06</v>
      </c>
      <c r="Q1953" s="37">
        <v>16258.06</v>
      </c>
      <c r="R1953" s="37">
        <v>16258.06</v>
      </c>
      <c r="S1953" s="37">
        <v>16258.06</v>
      </c>
    </row>
    <row r="1954" spans="2:19">
      <c r="B1954" s="6">
        <v>1971</v>
      </c>
      <c r="C1954" s="37">
        <v>61794.23</v>
      </c>
      <c r="D1954" s="37">
        <v>61794.23</v>
      </c>
      <c r="E1954" s="37">
        <v>61794.23</v>
      </c>
      <c r="F1954" s="37">
        <v>61794.23</v>
      </c>
      <c r="G1954" s="37">
        <v>61794.23</v>
      </c>
      <c r="H1954" s="37">
        <v>61794.23</v>
      </c>
      <c r="I1954" s="37">
        <v>61794.23</v>
      </c>
      <c r="J1954" s="37">
        <v>61794.23</v>
      </c>
      <c r="K1954" s="37">
        <v>61794.23</v>
      </c>
      <c r="L1954" s="37">
        <v>61794.23</v>
      </c>
      <c r="M1954" s="37">
        <v>61794.23</v>
      </c>
      <c r="N1954" s="37">
        <v>61794.23</v>
      </c>
      <c r="O1954" s="37">
        <v>61794.23</v>
      </c>
      <c r="P1954" s="37">
        <v>61794.23</v>
      </c>
      <c r="Q1954" s="37">
        <v>61794.23</v>
      </c>
      <c r="R1954" s="37">
        <v>61794.23</v>
      </c>
      <c r="S1954" s="37">
        <v>61794.23</v>
      </c>
    </row>
    <row r="1955" spans="2:19">
      <c r="B1955" s="6">
        <v>1970</v>
      </c>
      <c r="C1955" s="37">
        <v>12798.15</v>
      </c>
      <c r="D1955" s="37">
        <v>12798.15</v>
      </c>
      <c r="E1955" s="37">
        <v>12798.15</v>
      </c>
      <c r="F1955" s="37">
        <v>12798.15</v>
      </c>
      <c r="G1955" s="37">
        <v>12798.15</v>
      </c>
      <c r="H1955" s="37">
        <v>12798.15</v>
      </c>
      <c r="I1955" s="37">
        <v>12798.15</v>
      </c>
      <c r="J1955" s="37">
        <v>12798.15</v>
      </c>
      <c r="K1955" s="37">
        <v>12798.15</v>
      </c>
      <c r="L1955" s="37">
        <v>12798.15</v>
      </c>
      <c r="M1955" s="37">
        <v>12798.15</v>
      </c>
      <c r="N1955" s="37">
        <v>12798.15</v>
      </c>
      <c r="O1955" s="37">
        <v>12798.15</v>
      </c>
      <c r="P1955" s="37">
        <v>12798.15</v>
      </c>
      <c r="Q1955" s="37">
        <v>12798.15</v>
      </c>
      <c r="R1955" s="37">
        <v>12798.15</v>
      </c>
      <c r="S1955" s="37">
        <v>12798.15</v>
      </c>
    </row>
    <row r="1956" spans="2:19">
      <c r="B1956" s="6">
        <v>1969</v>
      </c>
      <c r="C1956" s="37">
        <v>82475.48</v>
      </c>
      <c r="D1956" s="37">
        <v>82475.48</v>
      </c>
      <c r="E1956" s="37">
        <v>82475.48</v>
      </c>
      <c r="F1956" s="37">
        <v>82475.48</v>
      </c>
      <c r="G1956" s="37">
        <v>82475.48</v>
      </c>
      <c r="H1956" s="37">
        <v>82475.48</v>
      </c>
      <c r="I1956" s="37">
        <v>82475.48</v>
      </c>
      <c r="J1956" s="37">
        <v>82475.48</v>
      </c>
      <c r="K1956" s="37">
        <v>82475.48</v>
      </c>
      <c r="L1956" s="37">
        <v>82475.48</v>
      </c>
      <c r="M1956" s="37">
        <v>82475.48</v>
      </c>
      <c r="N1956" s="37">
        <v>82475.48</v>
      </c>
      <c r="O1956" s="37">
        <v>82475.48</v>
      </c>
      <c r="P1956" s="37">
        <v>82475.48</v>
      </c>
      <c r="Q1956" s="37">
        <v>82475.48</v>
      </c>
      <c r="R1956" s="37">
        <v>82475.48</v>
      </c>
      <c r="S1956" s="37">
        <v>82475.48</v>
      </c>
    </row>
    <row r="1957" spans="2:19">
      <c r="B1957" s="6">
        <v>1968</v>
      </c>
      <c r="C1957" s="37">
        <v>71224.479999999996</v>
      </c>
      <c r="D1957" s="37">
        <v>71224.479999999996</v>
      </c>
      <c r="E1957" s="37">
        <v>71224.479999999996</v>
      </c>
      <c r="F1957" s="37">
        <v>71224.479999999996</v>
      </c>
      <c r="G1957" s="37">
        <v>71224.479999999996</v>
      </c>
      <c r="H1957" s="37">
        <v>71224.479999999996</v>
      </c>
      <c r="I1957" s="37">
        <v>71224.479999999996</v>
      </c>
      <c r="J1957" s="37">
        <v>71224.479999999996</v>
      </c>
      <c r="K1957" s="37">
        <v>71224.479999999996</v>
      </c>
      <c r="L1957" s="37">
        <v>71224.479999999996</v>
      </c>
      <c r="M1957" s="37">
        <v>71224.479999999996</v>
      </c>
      <c r="N1957" s="37">
        <v>71224.479999999996</v>
      </c>
      <c r="O1957" s="37">
        <v>71224.479999999996</v>
      </c>
      <c r="P1957" s="37">
        <v>71224.479999999996</v>
      </c>
      <c r="Q1957" s="37">
        <v>71224.479999999996</v>
      </c>
      <c r="R1957" s="37">
        <v>71224.479999999996</v>
      </c>
      <c r="S1957" s="37">
        <v>71224.479999999996</v>
      </c>
    </row>
    <row r="1958" spans="2:19">
      <c r="B1958" s="6">
        <v>1967</v>
      </c>
      <c r="C1958" s="37">
        <v>53183.549999999996</v>
      </c>
      <c r="D1958" s="37">
        <v>53183.549999999996</v>
      </c>
      <c r="E1958" s="37">
        <v>53183.549999999996</v>
      </c>
      <c r="F1958" s="37">
        <v>53183.549999999996</v>
      </c>
      <c r="G1958" s="37">
        <v>53183.549999999996</v>
      </c>
      <c r="H1958" s="37">
        <v>53183.549999999996</v>
      </c>
      <c r="I1958" s="37">
        <v>53183.549999999996</v>
      </c>
      <c r="J1958" s="37">
        <v>53183.549999999996</v>
      </c>
      <c r="K1958" s="37">
        <v>53183.549999999996</v>
      </c>
      <c r="L1958" s="37">
        <v>53183.549999999996</v>
      </c>
      <c r="M1958" s="37">
        <v>53183.549999999996</v>
      </c>
      <c r="N1958" s="37">
        <v>53183.549999999996</v>
      </c>
      <c r="O1958" s="37">
        <v>53183.549999999996</v>
      </c>
      <c r="P1958" s="37">
        <v>53183.55</v>
      </c>
      <c r="Q1958" s="37">
        <v>53183.549999999996</v>
      </c>
      <c r="R1958" s="37">
        <v>53183.549999999996</v>
      </c>
      <c r="S1958" s="37">
        <v>53183.549999999996</v>
      </c>
    </row>
    <row r="1959" spans="2:19">
      <c r="B1959" s="6">
        <v>1966</v>
      </c>
      <c r="C1959" s="37">
        <v>127541.75999999999</v>
      </c>
      <c r="D1959" s="37">
        <v>127541.75999999999</v>
      </c>
      <c r="E1959" s="37">
        <v>127541.75999999999</v>
      </c>
      <c r="F1959" s="37">
        <v>127541.75999999999</v>
      </c>
      <c r="G1959" s="37">
        <v>127541.75999999999</v>
      </c>
      <c r="H1959" s="37">
        <v>127541.75999999999</v>
      </c>
      <c r="I1959" s="37">
        <v>105013.73</v>
      </c>
      <c r="J1959" s="37">
        <v>105013.73</v>
      </c>
      <c r="K1959" s="37">
        <v>105013.73</v>
      </c>
      <c r="L1959" s="37">
        <v>105013.73</v>
      </c>
      <c r="M1959" s="37">
        <v>105013.73</v>
      </c>
      <c r="N1959" s="37">
        <v>105013.73</v>
      </c>
      <c r="O1959" s="37">
        <v>105013.73</v>
      </c>
      <c r="P1959" s="37">
        <v>105013.73</v>
      </c>
      <c r="Q1959" s="37">
        <v>105013.73</v>
      </c>
      <c r="R1959" s="37">
        <v>105013.73</v>
      </c>
      <c r="S1959" s="37">
        <v>105013.73</v>
      </c>
    </row>
    <row r="1960" spans="2:19">
      <c r="B1960" s="6">
        <v>1965</v>
      </c>
      <c r="C1960" s="37">
        <v>148951.08000000002</v>
      </c>
      <c r="D1960" s="37">
        <v>148951.08000000002</v>
      </c>
      <c r="E1960" s="37">
        <v>148951.08000000002</v>
      </c>
      <c r="F1960" s="37">
        <v>148951.08000000002</v>
      </c>
      <c r="G1960" s="37">
        <v>148951.08000000002</v>
      </c>
      <c r="H1960" s="37">
        <v>148951.08000000002</v>
      </c>
      <c r="I1960" s="37">
        <v>148951.08000000002</v>
      </c>
      <c r="J1960" s="37">
        <v>148951.08000000002</v>
      </c>
      <c r="K1960" s="37">
        <v>148951.08000000002</v>
      </c>
      <c r="L1960" s="37">
        <v>148951.08000000002</v>
      </c>
      <c r="M1960" s="37">
        <v>148951.08000000002</v>
      </c>
      <c r="N1960" s="37">
        <v>148951.08000000002</v>
      </c>
      <c r="O1960" s="37">
        <v>148951.08000000002</v>
      </c>
      <c r="P1960" s="37">
        <v>148951.07999999999</v>
      </c>
      <c r="Q1960" s="37">
        <v>148951.08000000002</v>
      </c>
      <c r="R1960" s="37">
        <v>148951.08000000002</v>
      </c>
      <c r="S1960" s="37">
        <v>148951.08000000002</v>
      </c>
    </row>
    <row r="1961" spans="2:19">
      <c r="B1961" s="6">
        <v>1964</v>
      </c>
      <c r="C1961" s="37">
        <v>61068.2</v>
      </c>
      <c r="D1961" s="37">
        <v>61068.2</v>
      </c>
      <c r="E1961" s="37">
        <v>61068.2</v>
      </c>
      <c r="F1961" s="37">
        <v>61068.2</v>
      </c>
      <c r="G1961" s="37">
        <v>61068.2</v>
      </c>
      <c r="H1961" s="37">
        <v>61068.2</v>
      </c>
      <c r="I1961" s="37">
        <v>61068.2</v>
      </c>
      <c r="J1961" s="37">
        <v>61068.2</v>
      </c>
      <c r="K1961" s="37">
        <v>61068.2</v>
      </c>
      <c r="L1961" s="37">
        <v>61068.2</v>
      </c>
      <c r="M1961" s="37">
        <v>61068.2</v>
      </c>
      <c r="N1961" s="37">
        <v>61068.2</v>
      </c>
      <c r="O1961" s="37">
        <v>61068.2</v>
      </c>
      <c r="P1961" s="37">
        <v>61068.2</v>
      </c>
      <c r="Q1961" s="37">
        <v>61068.2</v>
      </c>
      <c r="R1961" s="37">
        <v>61068.2</v>
      </c>
      <c r="S1961" s="37">
        <v>61068.2</v>
      </c>
    </row>
    <row r="1962" spans="2:19">
      <c r="B1962" s="6">
        <v>1963</v>
      </c>
      <c r="C1962" s="37">
        <v>39399.64</v>
      </c>
      <c r="D1962" s="37">
        <v>39399.64</v>
      </c>
      <c r="E1962" s="37">
        <v>39399.64</v>
      </c>
      <c r="F1962" s="37">
        <v>39399.64</v>
      </c>
      <c r="G1962" s="37">
        <v>39399.64</v>
      </c>
      <c r="H1962" s="37">
        <v>39399.64</v>
      </c>
      <c r="I1962" s="37">
        <v>39399.64</v>
      </c>
      <c r="J1962" s="37">
        <v>39399.64</v>
      </c>
      <c r="K1962" s="37">
        <v>39399.64</v>
      </c>
      <c r="L1962" s="37">
        <v>39399.64</v>
      </c>
      <c r="M1962" s="37">
        <v>39399.64</v>
      </c>
      <c r="N1962" s="37">
        <v>39399.64</v>
      </c>
      <c r="O1962" s="37">
        <v>39399.64</v>
      </c>
      <c r="P1962" s="37">
        <v>39399.64</v>
      </c>
      <c r="Q1962" s="37">
        <v>39399.64</v>
      </c>
      <c r="R1962" s="37">
        <v>39399.64</v>
      </c>
      <c r="S1962" s="37">
        <v>39399.64</v>
      </c>
    </row>
    <row r="1963" spans="2:19">
      <c r="B1963" s="6">
        <v>1962</v>
      </c>
      <c r="C1963" s="37">
        <v>70153.340000000011</v>
      </c>
      <c r="D1963" s="37">
        <v>70153.340000000011</v>
      </c>
      <c r="E1963" s="37">
        <v>70153.340000000011</v>
      </c>
      <c r="F1963" s="37">
        <v>70153.340000000011</v>
      </c>
      <c r="G1963" s="37">
        <v>70153.340000000011</v>
      </c>
      <c r="H1963" s="37">
        <v>70153.340000000011</v>
      </c>
      <c r="I1963" s="37">
        <v>70153.340000000011</v>
      </c>
      <c r="J1963" s="37">
        <v>70153.340000000011</v>
      </c>
      <c r="K1963" s="37">
        <v>70153.340000000011</v>
      </c>
      <c r="L1963" s="37">
        <v>70153.340000000011</v>
      </c>
      <c r="M1963" s="37">
        <v>70153.340000000011</v>
      </c>
      <c r="N1963" s="37">
        <v>70153.340000000011</v>
      </c>
      <c r="O1963" s="37">
        <v>70153.340000000011</v>
      </c>
      <c r="P1963" s="37">
        <v>70153.34</v>
      </c>
      <c r="Q1963" s="37">
        <v>70153.340000000011</v>
      </c>
      <c r="R1963" s="37">
        <v>70153.340000000011</v>
      </c>
      <c r="S1963" s="37">
        <v>70153.340000000011</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114045.18999999997</v>
      </c>
      <c r="D1966" s="37">
        <v>114045.18999999997</v>
      </c>
      <c r="E1966" s="37">
        <v>114045.18999999997</v>
      </c>
      <c r="F1966" s="37">
        <v>114045.18999999997</v>
      </c>
      <c r="G1966" s="37">
        <v>114045.18999999997</v>
      </c>
      <c r="H1966" s="37">
        <v>114045.18999999997</v>
      </c>
      <c r="I1966" s="37">
        <v>114045.18999999997</v>
      </c>
      <c r="J1966" s="37">
        <v>114045.18999999997</v>
      </c>
      <c r="K1966" s="37">
        <v>114045.18999999997</v>
      </c>
      <c r="L1966" s="37">
        <v>114045.18999999997</v>
      </c>
      <c r="M1966" s="37">
        <v>114045.18999999997</v>
      </c>
      <c r="N1966" s="37">
        <v>114045.18999999997</v>
      </c>
      <c r="O1966" s="37">
        <v>70195.78</v>
      </c>
      <c r="P1966" s="37">
        <v>70195.78</v>
      </c>
      <c r="Q1966" s="37">
        <v>70195.78</v>
      </c>
      <c r="R1966" s="37">
        <v>70195.78</v>
      </c>
      <c r="S1966" s="37">
        <v>70195.78</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row>
    <row r="1996" spans="1:19">
      <c r="A1996" s="75" t="s">
        <v>124</v>
      </c>
      <c r="B1996" s="7" t="s">
        <v>10</v>
      </c>
      <c r="C1996" s="8">
        <f>SUM(C1919:C1995)</f>
        <v>3622503.7199999993</v>
      </c>
      <c r="D1996" s="8">
        <f>SUM(D1918:D1995)</f>
        <v>3622503.7199999993</v>
      </c>
      <c r="E1996" s="8">
        <f>SUM(E1917:E1995)</f>
        <v>3819017.4799999995</v>
      </c>
      <c r="F1996" s="8">
        <f>SUM(F1916:F1995)</f>
        <v>3851721.0399999996</v>
      </c>
      <c r="G1996" s="8">
        <f>SUM(G1915:G1995)</f>
        <v>3988350.57</v>
      </c>
      <c r="H1996" s="8">
        <f>SUM(H1909:H1995)</f>
        <v>4167494.1599999997</v>
      </c>
      <c r="I1996" s="8">
        <f>SUM(I1909:I1995)</f>
        <v>4327357.4200000009</v>
      </c>
      <c r="J1996" s="8">
        <f t="shared" ref="J1996" si="37">SUM(J1909:J1995)</f>
        <v>4327357.4200000009</v>
      </c>
      <c r="K1996" s="8">
        <f>SUM(K1909:K1995)</f>
        <v>4378604.54</v>
      </c>
      <c r="L1996" s="8">
        <f t="shared" ref="L1996" si="38">SUM(L1909:L1995)</f>
        <v>4598461.6099999994</v>
      </c>
      <c r="M1996" s="8">
        <f>SUM(M1909:M1995)</f>
        <v>4653122.3</v>
      </c>
      <c r="N1996" s="11">
        <f>SUM(N1904:N1995)</f>
        <v>4653122.3</v>
      </c>
      <c r="O1996" s="11">
        <f>SUM(O1904:O1995)</f>
        <v>4791721.24</v>
      </c>
      <c r="P1996" s="11">
        <f>SUM(P1904:P1995)</f>
        <v>4908812.7200000007</v>
      </c>
      <c r="Q1996" s="11">
        <f>SUM(Q1904:Q1995)</f>
        <v>4911777.370000001</v>
      </c>
      <c r="R1996" s="11">
        <f>SUM(R1903:R1995)</f>
        <v>4911777.370000001</v>
      </c>
      <c r="S1996" s="11">
        <f>SUM(S1903:S1995)</f>
        <v>5202281.0600000005</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887444.38</v>
      </c>
    </row>
    <row r="1999" spans="1:19">
      <c r="A1999" s="38"/>
      <c r="B1999" s="6">
        <v>2021</v>
      </c>
      <c r="C1999" s="36"/>
      <c r="D1999" s="36"/>
      <c r="E1999" s="36"/>
      <c r="F1999" s="36"/>
      <c r="G1999" s="36"/>
      <c r="H1999" s="36"/>
      <c r="I1999" s="36"/>
      <c r="J1999" s="36"/>
      <c r="K1999" s="36"/>
      <c r="L1999" s="36"/>
      <c r="M1999" s="36"/>
      <c r="N1999" s="36"/>
      <c r="O1999" s="36"/>
      <c r="P1999" s="36"/>
      <c r="Q1999" s="36"/>
      <c r="R1999" s="37">
        <v>146102.73000000001</v>
      </c>
      <c r="S1999" s="37">
        <v>146102.73000000001</v>
      </c>
    </row>
    <row r="2000" spans="1:19">
      <c r="B2000" s="6">
        <v>2020</v>
      </c>
      <c r="C2000" s="36"/>
      <c r="D2000" s="36"/>
      <c r="E2000" s="36"/>
      <c r="F2000" s="36"/>
      <c r="G2000" s="36"/>
      <c r="H2000" s="36"/>
      <c r="I2000" s="36"/>
      <c r="J2000" s="36"/>
      <c r="K2000" s="36"/>
      <c r="L2000" s="36"/>
      <c r="M2000" s="36"/>
      <c r="N2000" s="36"/>
      <c r="O2000" s="36"/>
      <c r="P2000" s="36"/>
      <c r="Q2000" s="37">
        <v>187844.47</v>
      </c>
      <c r="R2000" s="37">
        <v>192034.66</v>
      </c>
      <c r="S2000" s="37">
        <v>192034.66</v>
      </c>
    </row>
    <row r="2001" spans="1:19">
      <c r="A2001" s="40"/>
      <c r="B2001" s="6">
        <v>2019</v>
      </c>
      <c r="C2001" s="36"/>
      <c r="D2001" s="36"/>
      <c r="E2001" s="36"/>
      <c r="F2001" s="36"/>
      <c r="G2001" s="36"/>
      <c r="H2001" s="36"/>
      <c r="I2001" s="36"/>
      <c r="J2001" s="36"/>
      <c r="K2001" s="36"/>
      <c r="L2001" s="36"/>
      <c r="M2001" s="36"/>
      <c r="N2001" s="36"/>
      <c r="O2001" s="36"/>
      <c r="P2001" s="37">
        <v>253334.98</v>
      </c>
      <c r="Q2001" s="37">
        <v>255792.8</v>
      </c>
      <c r="R2001" s="37">
        <v>255792.8</v>
      </c>
      <c r="S2001" s="37">
        <v>255792.8</v>
      </c>
    </row>
    <row r="2002" spans="1:19">
      <c r="A2002" s="40"/>
      <c r="B2002" s="6">
        <v>2018</v>
      </c>
      <c r="C2002" s="36"/>
      <c r="D2002" s="36"/>
      <c r="E2002" s="36"/>
      <c r="F2002" s="36"/>
      <c r="G2002" s="36"/>
      <c r="H2002" s="36"/>
      <c r="I2002" s="36"/>
      <c r="J2002" s="36"/>
      <c r="K2002" s="36"/>
      <c r="L2002" s="36"/>
      <c r="M2002" s="36"/>
      <c r="N2002" s="36"/>
      <c r="O2002" s="37">
        <v>243263.54000000004</v>
      </c>
      <c r="P2002" s="37">
        <v>248944.54</v>
      </c>
      <c r="Q2002" s="37">
        <v>251168.03</v>
      </c>
      <c r="R2002" s="37">
        <v>251168.03</v>
      </c>
      <c r="S2002" s="37">
        <v>251168.03</v>
      </c>
    </row>
    <row r="2003" spans="1:19">
      <c r="A2003" s="40"/>
      <c r="B2003" s="6">
        <v>2017</v>
      </c>
      <c r="C2003" s="36"/>
      <c r="D2003" s="36"/>
      <c r="E2003" s="36"/>
      <c r="F2003" s="36"/>
      <c r="G2003" s="36"/>
      <c r="H2003" s="36"/>
      <c r="I2003" s="36"/>
      <c r="J2003" s="36"/>
      <c r="K2003" s="36"/>
      <c r="L2003" s="36"/>
      <c r="M2003" s="36"/>
      <c r="N2003" s="37">
        <v>220137.66</v>
      </c>
      <c r="O2003" s="37">
        <v>229208.55</v>
      </c>
      <c r="P2003" s="37">
        <v>229534.88</v>
      </c>
      <c r="Q2003" s="37">
        <v>229534.88</v>
      </c>
      <c r="R2003" s="37">
        <v>229534.88</v>
      </c>
      <c r="S2003" s="37">
        <v>229534.88</v>
      </c>
    </row>
    <row r="2004" spans="1:19">
      <c r="B2004" s="6">
        <v>2016</v>
      </c>
      <c r="C2004" s="36"/>
      <c r="D2004" s="36"/>
      <c r="E2004" s="36"/>
      <c r="F2004" s="36"/>
      <c r="G2004" s="36"/>
      <c r="H2004" s="36"/>
      <c r="I2004" s="36"/>
      <c r="J2004" s="36"/>
      <c r="K2004" s="36"/>
      <c r="L2004" s="36"/>
      <c r="M2004" s="37">
        <v>204664.47</v>
      </c>
      <c r="N2004" s="37">
        <v>204664.47</v>
      </c>
      <c r="O2004" s="37">
        <v>204664.46999999997</v>
      </c>
      <c r="P2004" s="37">
        <v>204664.47</v>
      </c>
      <c r="Q2004" s="37">
        <v>204664.46999999997</v>
      </c>
      <c r="R2004" s="37">
        <v>204664.46999999997</v>
      </c>
      <c r="S2004" s="37">
        <v>204664.46999999997</v>
      </c>
    </row>
    <row r="2005" spans="1:19">
      <c r="B2005" s="6">
        <v>2015</v>
      </c>
      <c r="C2005" s="36"/>
      <c r="D2005" s="36"/>
      <c r="E2005" s="36"/>
      <c r="F2005" s="36"/>
      <c r="G2005" s="36"/>
      <c r="H2005" s="36"/>
      <c r="I2005" s="36"/>
      <c r="J2005" s="36"/>
      <c r="K2005" s="36"/>
      <c r="L2005" s="37">
        <v>338723.33999999991</v>
      </c>
      <c r="M2005" s="37">
        <v>401037.17999999993</v>
      </c>
      <c r="N2005" s="37">
        <v>401037.17999999993</v>
      </c>
      <c r="O2005" s="37">
        <v>401037.17999999988</v>
      </c>
      <c r="P2005" s="37">
        <v>401037.18</v>
      </c>
      <c r="Q2005" s="37">
        <v>401037.17999999988</v>
      </c>
      <c r="R2005" s="37">
        <v>401037.17999999988</v>
      </c>
      <c r="S2005" s="37">
        <v>401037.17999999988</v>
      </c>
    </row>
    <row r="2006" spans="1:19">
      <c r="B2006" s="6">
        <v>2014</v>
      </c>
      <c r="C2006" s="36"/>
      <c r="D2006" s="36"/>
      <c r="E2006" s="36"/>
      <c r="F2006" s="36"/>
      <c r="G2006" s="36"/>
      <c r="H2006" s="36"/>
      <c r="I2006" s="36"/>
      <c r="J2006" s="36"/>
      <c r="K2006" s="37">
        <v>312405.51</v>
      </c>
      <c r="L2006" s="37">
        <v>312405.51</v>
      </c>
      <c r="M2006" s="37">
        <v>312405.51</v>
      </c>
      <c r="N2006" s="37">
        <v>312405.51</v>
      </c>
      <c r="O2006" s="37">
        <v>312405.50999999995</v>
      </c>
      <c r="P2006" s="37">
        <v>312405.51</v>
      </c>
      <c r="Q2006" s="37">
        <v>312405.50999999995</v>
      </c>
      <c r="R2006" s="37">
        <v>312405.50999999995</v>
      </c>
      <c r="S2006" s="37">
        <v>312405.50999999995</v>
      </c>
    </row>
    <row r="2007" spans="1:19">
      <c r="B2007" s="6">
        <v>2013</v>
      </c>
      <c r="C2007" s="36"/>
      <c r="D2007" s="36"/>
      <c r="E2007" s="36"/>
      <c r="F2007" s="36"/>
      <c r="G2007" s="36"/>
      <c r="H2007" s="36"/>
      <c r="I2007" s="36"/>
      <c r="J2007" s="37">
        <v>55326.590000000004</v>
      </c>
      <c r="K2007" s="37">
        <v>55326.590000000004</v>
      </c>
      <c r="L2007" s="37">
        <v>55326.590000000004</v>
      </c>
      <c r="M2007" s="37">
        <v>55326.590000000004</v>
      </c>
      <c r="N2007" s="37">
        <v>55326.590000000004</v>
      </c>
      <c r="O2007" s="37">
        <v>55326.59</v>
      </c>
      <c r="P2007" s="37">
        <v>55326.59</v>
      </c>
      <c r="Q2007" s="37">
        <v>55326.59</v>
      </c>
      <c r="R2007" s="37">
        <v>55326.59</v>
      </c>
      <c r="S2007" s="37">
        <v>55326.59</v>
      </c>
    </row>
    <row r="2008" spans="1:19">
      <c r="B2008" s="6">
        <v>2012</v>
      </c>
      <c r="C2008" s="36"/>
      <c r="D2008" s="36"/>
      <c r="E2008" s="36"/>
      <c r="F2008" s="36"/>
      <c r="G2008" s="36"/>
      <c r="H2008" s="36"/>
      <c r="I2008" s="37">
        <v>269934.58999999997</v>
      </c>
      <c r="J2008" s="37">
        <v>282118.44999999995</v>
      </c>
      <c r="K2008" s="37">
        <v>282118.44999999995</v>
      </c>
      <c r="L2008" s="37">
        <v>282118.44999999995</v>
      </c>
      <c r="M2008" s="37">
        <v>282118.44999999995</v>
      </c>
      <c r="N2008" s="37">
        <v>282118.44999999995</v>
      </c>
      <c r="O2008" s="37">
        <v>282118.45000000007</v>
      </c>
      <c r="P2008" s="37">
        <v>282118.45</v>
      </c>
      <c r="Q2008" s="37">
        <v>282118.45000000007</v>
      </c>
      <c r="R2008" s="37">
        <v>282118.45000000007</v>
      </c>
      <c r="S2008" s="37">
        <v>282118.45</v>
      </c>
    </row>
    <row r="2009" spans="1:19">
      <c r="B2009" s="6">
        <v>2011</v>
      </c>
      <c r="C2009" s="36"/>
      <c r="D2009" s="36"/>
      <c r="E2009" s="36"/>
      <c r="F2009" s="36"/>
      <c r="G2009" s="36"/>
      <c r="H2009" s="37">
        <v>301631.65999999997</v>
      </c>
      <c r="I2009" s="37">
        <v>377630.54</v>
      </c>
      <c r="J2009" s="37">
        <v>377630.54</v>
      </c>
      <c r="K2009" s="37">
        <v>377630.54</v>
      </c>
      <c r="L2009" s="37">
        <v>377630.54</v>
      </c>
      <c r="M2009" s="37">
        <v>377630.54</v>
      </c>
      <c r="N2009" s="37">
        <v>377630.54</v>
      </c>
      <c r="O2009" s="37">
        <v>377630.54</v>
      </c>
      <c r="P2009" s="37">
        <v>377630.54</v>
      </c>
      <c r="Q2009" s="37">
        <v>377630.54</v>
      </c>
      <c r="R2009" s="37">
        <v>377630.54</v>
      </c>
      <c r="S2009" s="37">
        <v>377630.54</v>
      </c>
    </row>
    <row r="2010" spans="1:19">
      <c r="B2010" s="6">
        <v>2010</v>
      </c>
      <c r="C2010" s="36"/>
      <c r="D2010" s="36"/>
      <c r="E2010" s="36"/>
      <c r="F2010" s="36"/>
      <c r="G2010" s="37">
        <v>75749.47</v>
      </c>
      <c r="H2010" s="37">
        <v>75790.790000000008</v>
      </c>
      <c r="I2010" s="37">
        <v>75790.790000000008</v>
      </c>
      <c r="J2010" s="37">
        <v>75790.790000000008</v>
      </c>
      <c r="K2010" s="37">
        <v>75790.790000000008</v>
      </c>
      <c r="L2010" s="37">
        <v>75790.790000000008</v>
      </c>
      <c r="M2010" s="37">
        <v>75790.790000000008</v>
      </c>
      <c r="N2010" s="37">
        <v>75790.790000000008</v>
      </c>
      <c r="O2010" s="37">
        <v>75790.790000000008</v>
      </c>
      <c r="P2010" s="37">
        <v>75790.789999999994</v>
      </c>
      <c r="Q2010" s="37">
        <v>75790.790000000008</v>
      </c>
      <c r="R2010" s="37">
        <v>75790.790000000008</v>
      </c>
      <c r="S2010" s="37">
        <v>75790.790000000008</v>
      </c>
    </row>
    <row r="2011" spans="1:19">
      <c r="B2011" s="6">
        <v>2009</v>
      </c>
      <c r="C2011" s="36"/>
      <c r="D2011" s="36"/>
      <c r="E2011" s="36"/>
      <c r="F2011" s="37">
        <v>136202.29999999999</v>
      </c>
      <c r="G2011" s="37">
        <v>139281.60000000001</v>
      </c>
      <c r="H2011" s="37">
        <v>139281.60000000001</v>
      </c>
      <c r="I2011" s="37">
        <v>139281.60000000001</v>
      </c>
      <c r="J2011" s="37">
        <v>139281.60000000001</v>
      </c>
      <c r="K2011" s="37">
        <v>139281.60000000001</v>
      </c>
      <c r="L2011" s="37">
        <v>139281.60000000001</v>
      </c>
      <c r="M2011" s="37">
        <v>139281.60000000001</v>
      </c>
      <c r="N2011" s="37">
        <v>139281.60000000001</v>
      </c>
      <c r="O2011" s="37">
        <v>139281.60000000001</v>
      </c>
      <c r="P2011" s="37">
        <v>139281.60000000001</v>
      </c>
      <c r="Q2011" s="37">
        <v>139281.60000000001</v>
      </c>
      <c r="R2011" s="37">
        <v>139281.60000000001</v>
      </c>
      <c r="S2011" s="37">
        <v>139281.60000000001</v>
      </c>
    </row>
    <row r="2012" spans="1:19">
      <c r="B2012" s="6">
        <v>2008</v>
      </c>
      <c r="C2012" s="36"/>
      <c r="D2012" s="36"/>
      <c r="E2012" s="37">
        <v>197613.59999999998</v>
      </c>
      <c r="F2012" s="37">
        <v>198111.09999999998</v>
      </c>
      <c r="G2012" s="37">
        <v>198111.09999999998</v>
      </c>
      <c r="H2012" s="37">
        <v>198111.09999999998</v>
      </c>
      <c r="I2012" s="37">
        <v>198111.09999999998</v>
      </c>
      <c r="J2012" s="37">
        <v>198111.09999999998</v>
      </c>
      <c r="K2012" s="37">
        <v>198111.09999999998</v>
      </c>
      <c r="L2012" s="37">
        <v>198111.09999999998</v>
      </c>
      <c r="M2012" s="37">
        <v>198111.09999999998</v>
      </c>
      <c r="N2012" s="37">
        <v>198111.09999999998</v>
      </c>
      <c r="O2012" s="37">
        <v>198111.09999999998</v>
      </c>
      <c r="P2012" s="37">
        <v>198111.1</v>
      </c>
      <c r="Q2012" s="37">
        <v>198111.09999999998</v>
      </c>
      <c r="R2012" s="37">
        <v>198111.09999999998</v>
      </c>
      <c r="S2012" s="37">
        <v>198111.09999999998</v>
      </c>
    </row>
    <row r="2013" spans="1:19">
      <c r="B2013" s="6">
        <v>2007</v>
      </c>
      <c r="C2013" s="36"/>
      <c r="D2013" s="37">
        <v>10868.609999999997</v>
      </c>
      <c r="E2013" s="37">
        <v>16432.239999999998</v>
      </c>
      <c r="F2013" s="37">
        <v>16432.239999999998</v>
      </c>
      <c r="G2013" s="37">
        <v>16432.239999999998</v>
      </c>
      <c r="H2013" s="37">
        <v>16432.239999999998</v>
      </c>
      <c r="I2013" s="37">
        <v>16432.239999999998</v>
      </c>
      <c r="J2013" s="37">
        <v>16432.239999999998</v>
      </c>
      <c r="K2013" s="37">
        <v>16432.239999999998</v>
      </c>
      <c r="L2013" s="37">
        <v>16432.239999999998</v>
      </c>
      <c r="M2013" s="37">
        <v>16432.239999999998</v>
      </c>
      <c r="N2013" s="37">
        <v>16432.239999999998</v>
      </c>
      <c r="O2013" s="37">
        <v>16432.239999999998</v>
      </c>
      <c r="P2013" s="37">
        <v>16432.240000000002</v>
      </c>
      <c r="Q2013" s="37">
        <v>16432.239999999998</v>
      </c>
      <c r="R2013" s="37">
        <v>16432.239999999998</v>
      </c>
      <c r="S2013" s="37">
        <v>16432.239999999998</v>
      </c>
    </row>
    <row r="2014" spans="1:19">
      <c r="B2014" s="6">
        <v>2006</v>
      </c>
      <c r="C2014" s="37">
        <v>63010.540000000008</v>
      </c>
      <c r="D2014" s="37">
        <v>63010.540000000008</v>
      </c>
      <c r="E2014" s="37">
        <v>63010.540000000008</v>
      </c>
      <c r="F2014" s="37">
        <v>63010.540000000008</v>
      </c>
      <c r="G2014" s="37">
        <v>63010.540000000008</v>
      </c>
      <c r="H2014" s="37">
        <v>63010.540000000008</v>
      </c>
      <c r="I2014" s="37">
        <v>63010.540000000008</v>
      </c>
      <c r="J2014" s="37">
        <v>63010.540000000008</v>
      </c>
      <c r="K2014" s="37">
        <v>63010.540000000008</v>
      </c>
      <c r="L2014" s="37">
        <v>63010.540000000008</v>
      </c>
      <c r="M2014" s="37">
        <v>63010.540000000008</v>
      </c>
      <c r="N2014" s="37">
        <v>63010.540000000008</v>
      </c>
      <c r="O2014" s="37">
        <v>63010.540000000008</v>
      </c>
      <c r="P2014" s="37">
        <v>63010.54</v>
      </c>
      <c r="Q2014" s="37">
        <v>63010.540000000008</v>
      </c>
      <c r="R2014" s="37">
        <v>63010.540000000008</v>
      </c>
      <c r="S2014" s="37">
        <v>63010.540000000008</v>
      </c>
    </row>
    <row r="2015" spans="1:19">
      <c r="B2015" s="6">
        <v>2005</v>
      </c>
      <c r="C2015" s="37">
        <v>260567.37000000005</v>
      </c>
      <c r="D2015" s="37">
        <v>260567.37000000005</v>
      </c>
      <c r="E2015" s="37">
        <v>260567.37000000005</v>
      </c>
      <c r="F2015" s="37">
        <v>260567.37000000005</v>
      </c>
      <c r="G2015" s="37">
        <v>260567.37000000005</v>
      </c>
      <c r="H2015" s="37">
        <v>260567.37000000005</v>
      </c>
      <c r="I2015" s="37">
        <v>260567.37000000005</v>
      </c>
      <c r="J2015" s="37">
        <v>260567.37000000005</v>
      </c>
      <c r="K2015" s="37">
        <v>260567.37000000005</v>
      </c>
      <c r="L2015" s="37">
        <v>260567.37000000005</v>
      </c>
      <c r="M2015" s="37">
        <v>260567.37000000005</v>
      </c>
      <c r="N2015" s="37">
        <v>260567.37000000005</v>
      </c>
      <c r="O2015" s="37">
        <v>260567.37000000005</v>
      </c>
      <c r="P2015" s="37">
        <v>260567.37</v>
      </c>
      <c r="Q2015" s="37">
        <v>260567.37000000005</v>
      </c>
      <c r="R2015" s="37">
        <v>260567.37000000005</v>
      </c>
      <c r="S2015" s="37">
        <v>260567.37000000005</v>
      </c>
    </row>
    <row r="2016" spans="1:19">
      <c r="B2016" s="6">
        <v>2004</v>
      </c>
      <c r="C2016" s="37">
        <v>53603.839999999997</v>
      </c>
      <c r="D2016" s="37">
        <v>53603.839999999997</v>
      </c>
      <c r="E2016" s="37">
        <v>53603.839999999997</v>
      </c>
      <c r="F2016" s="37">
        <v>53603.839999999997</v>
      </c>
      <c r="G2016" s="37">
        <v>53603.839999999997</v>
      </c>
      <c r="H2016" s="37">
        <v>53603.839999999997</v>
      </c>
      <c r="I2016" s="37">
        <v>53603.839999999997</v>
      </c>
      <c r="J2016" s="37">
        <v>53603.839999999997</v>
      </c>
      <c r="K2016" s="37">
        <v>53603.839999999997</v>
      </c>
      <c r="L2016" s="37">
        <v>53603.839999999997</v>
      </c>
      <c r="M2016" s="37">
        <v>53603.839999999997</v>
      </c>
      <c r="N2016" s="37">
        <v>53603.839999999997</v>
      </c>
      <c r="O2016" s="37">
        <v>53603.839999999997</v>
      </c>
      <c r="P2016" s="37">
        <v>53603.839999999997</v>
      </c>
      <c r="Q2016" s="37">
        <v>53603.839999999997</v>
      </c>
      <c r="R2016" s="37">
        <v>53603.839999999997</v>
      </c>
      <c r="S2016" s="37">
        <v>53603.839999999997</v>
      </c>
    </row>
    <row r="2017" spans="2:19">
      <c r="B2017" s="6">
        <v>2003</v>
      </c>
      <c r="C2017" s="37">
        <v>166813.19999999998</v>
      </c>
      <c r="D2017" s="37">
        <v>166813.19999999998</v>
      </c>
      <c r="E2017" s="37">
        <v>166813.19999999998</v>
      </c>
      <c r="F2017" s="37">
        <v>166813.19999999998</v>
      </c>
      <c r="G2017" s="37">
        <v>166813.19999999998</v>
      </c>
      <c r="H2017" s="37">
        <v>166813.19999999998</v>
      </c>
      <c r="I2017" s="37">
        <v>166813.19999999998</v>
      </c>
      <c r="J2017" s="37">
        <v>166813.19999999998</v>
      </c>
      <c r="K2017" s="37">
        <v>166813.19999999998</v>
      </c>
      <c r="L2017" s="37">
        <v>166813.19999999998</v>
      </c>
      <c r="M2017" s="37">
        <v>166813.19999999998</v>
      </c>
      <c r="N2017" s="37">
        <v>166813.19999999998</v>
      </c>
      <c r="O2017" s="37">
        <v>166813.19999999998</v>
      </c>
      <c r="P2017" s="37">
        <v>166813.20000000001</v>
      </c>
      <c r="Q2017" s="37">
        <v>166813.19999999998</v>
      </c>
      <c r="R2017" s="37">
        <v>166813.19999999998</v>
      </c>
      <c r="S2017" s="37">
        <v>166813.19999999998</v>
      </c>
    </row>
    <row r="2018" spans="2:19">
      <c r="B2018" s="6">
        <v>2002</v>
      </c>
      <c r="C2018" s="37">
        <v>102080.11000000002</v>
      </c>
      <c r="D2018" s="37">
        <v>102080.11000000002</v>
      </c>
      <c r="E2018" s="37">
        <v>102080.11000000002</v>
      </c>
      <c r="F2018" s="37">
        <v>102080.11000000002</v>
      </c>
      <c r="G2018" s="37">
        <v>102080.11000000002</v>
      </c>
      <c r="H2018" s="37">
        <v>102080.11000000002</v>
      </c>
      <c r="I2018" s="37">
        <v>102080.11000000002</v>
      </c>
      <c r="J2018" s="37">
        <v>102080.11000000002</v>
      </c>
      <c r="K2018" s="37">
        <v>102080.11000000002</v>
      </c>
      <c r="L2018" s="37">
        <v>102080.11000000002</v>
      </c>
      <c r="M2018" s="37">
        <v>102080.11000000002</v>
      </c>
      <c r="N2018" s="37">
        <v>102080.11000000002</v>
      </c>
      <c r="O2018" s="37">
        <v>102080.11000000002</v>
      </c>
      <c r="P2018" s="37">
        <v>102080.11</v>
      </c>
      <c r="Q2018" s="37">
        <v>102080.11000000002</v>
      </c>
      <c r="R2018" s="37">
        <v>102080.11000000002</v>
      </c>
      <c r="S2018" s="37">
        <v>102080.11000000002</v>
      </c>
    </row>
    <row r="2019" spans="2:19">
      <c r="B2019" s="6">
        <v>2001</v>
      </c>
      <c r="C2019" s="37">
        <v>141813.46</v>
      </c>
      <c r="D2019" s="37">
        <v>141813.46</v>
      </c>
      <c r="E2019" s="37">
        <v>141813.46</v>
      </c>
      <c r="F2019" s="37">
        <v>141813.46</v>
      </c>
      <c r="G2019" s="37">
        <v>141813.46</v>
      </c>
      <c r="H2019" s="37">
        <v>141813.46</v>
      </c>
      <c r="I2019" s="37">
        <v>141813.46</v>
      </c>
      <c r="J2019" s="37">
        <v>141813.46</v>
      </c>
      <c r="K2019" s="37">
        <v>141813.46</v>
      </c>
      <c r="L2019" s="37">
        <v>141813.46</v>
      </c>
      <c r="M2019" s="37">
        <v>141813.46</v>
      </c>
      <c r="N2019" s="37">
        <v>141813.46</v>
      </c>
      <c r="O2019" s="37">
        <v>141813.46</v>
      </c>
      <c r="P2019" s="37">
        <v>141813.46</v>
      </c>
      <c r="Q2019" s="37">
        <v>141813.46</v>
      </c>
      <c r="R2019" s="37">
        <v>141813.46</v>
      </c>
      <c r="S2019" s="37">
        <v>141813.46</v>
      </c>
    </row>
    <row r="2020" spans="2:19">
      <c r="B2020" s="6">
        <v>2000</v>
      </c>
      <c r="C2020" s="37">
        <v>109855.16</v>
      </c>
      <c r="D2020" s="37">
        <v>109855.16</v>
      </c>
      <c r="E2020" s="37">
        <v>109855.16</v>
      </c>
      <c r="F2020" s="37">
        <v>109855.16</v>
      </c>
      <c r="G2020" s="37">
        <v>109855.16</v>
      </c>
      <c r="H2020" s="37">
        <v>109855.16</v>
      </c>
      <c r="I2020" s="37">
        <v>109855.16</v>
      </c>
      <c r="J2020" s="37">
        <v>109855.16</v>
      </c>
      <c r="K2020" s="37">
        <v>109855.16</v>
      </c>
      <c r="L2020" s="37">
        <v>109855.16</v>
      </c>
      <c r="M2020" s="37">
        <v>109855.16</v>
      </c>
      <c r="N2020" s="37">
        <v>109855.16</v>
      </c>
      <c r="O2020" s="37">
        <v>109855.16</v>
      </c>
      <c r="P2020" s="37">
        <v>109855.16</v>
      </c>
      <c r="Q2020" s="37">
        <v>109855.16</v>
      </c>
      <c r="R2020" s="37">
        <v>109855.16</v>
      </c>
      <c r="S2020" s="37">
        <v>109855.16</v>
      </c>
    </row>
    <row r="2021" spans="2:19">
      <c r="B2021" s="6">
        <v>1999</v>
      </c>
      <c r="C2021" s="37">
        <v>183149.86000000004</v>
      </c>
      <c r="D2021" s="37">
        <v>183149.86000000004</v>
      </c>
      <c r="E2021" s="37">
        <v>183149.86000000004</v>
      </c>
      <c r="F2021" s="37">
        <v>183149.86000000004</v>
      </c>
      <c r="G2021" s="37">
        <v>183149.86000000004</v>
      </c>
      <c r="H2021" s="37">
        <v>183149.86000000004</v>
      </c>
      <c r="I2021" s="37">
        <v>183149.86000000004</v>
      </c>
      <c r="J2021" s="37">
        <v>183149.86000000004</v>
      </c>
      <c r="K2021" s="37">
        <v>183149.86000000004</v>
      </c>
      <c r="L2021" s="37">
        <v>183149.86000000004</v>
      </c>
      <c r="M2021" s="37">
        <v>183149.86000000004</v>
      </c>
      <c r="N2021" s="37">
        <v>183149.86000000004</v>
      </c>
      <c r="O2021" s="37">
        <v>183149.86000000004</v>
      </c>
      <c r="P2021" s="37">
        <v>183149.86</v>
      </c>
      <c r="Q2021" s="37">
        <v>183149.86000000004</v>
      </c>
      <c r="R2021" s="37">
        <v>183149.86000000004</v>
      </c>
      <c r="S2021" s="37">
        <v>183149.86000000004</v>
      </c>
    </row>
    <row r="2022" spans="2:19">
      <c r="B2022" s="6">
        <v>1998</v>
      </c>
      <c r="C2022" s="37">
        <v>192648.13</v>
      </c>
      <c r="D2022" s="37">
        <v>192648.13</v>
      </c>
      <c r="E2022" s="37">
        <v>192648.13</v>
      </c>
      <c r="F2022" s="37">
        <v>192648.13</v>
      </c>
      <c r="G2022" s="37">
        <v>192648.13</v>
      </c>
      <c r="H2022" s="37">
        <v>192648.13</v>
      </c>
      <c r="I2022" s="37">
        <v>192648.13</v>
      </c>
      <c r="J2022" s="37">
        <v>192648.13</v>
      </c>
      <c r="K2022" s="37">
        <v>192648.13</v>
      </c>
      <c r="L2022" s="37">
        <v>192648.13</v>
      </c>
      <c r="M2022" s="37">
        <v>192648.13</v>
      </c>
      <c r="N2022" s="37">
        <v>192648.13</v>
      </c>
      <c r="O2022" s="37">
        <v>192648.13</v>
      </c>
      <c r="P2022" s="37">
        <v>192648.13</v>
      </c>
      <c r="Q2022" s="37">
        <v>192648.13</v>
      </c>
      <c r="R2022" s="37">
        <v>192648.13</v>
      </c>
      <c r="S2022" s="37">
        <v>192648.13</v>
      </c>
    </row>
    <row r="2023" spans="2:19">
      <c r="B2023" s="6">
        <v>1997</v>
      </c>
      <c r="C2023" s="37">
        <v>233695.16999999998</v>
      </c>
      <c r="D2023" s="37">
        <v>233695.16999999998</v>
      </c>
      <c r="E2023" s="37">
        <v>233695.16999999998</v>
      </c>
      <c r="F2023" s="37">
        <v>233695.16999999998</v>
      </c>
      <c r="G2023" s="37">
        <v>233695.16999999998</v>
      </c>
      <c r="H2023" s="37">
        <v>233695.16999999998</v>
      </c>
      <c r="I2023" s="37">
        <v>233695.16999999998</v>
      </c>
      <c r="J2023" s="37">
        <v>233695.16999999998</v>
      </c>
      <c r="K2023" s="37">
        <v>233695.16999999998</v>
      </c>
      <c r="L2023" s="37">
        <v>233695.16999999998</v>
      </c>
      <c r="M2023" s="37">
        <v>233695.16999999998</v>
      </c>
      <c r="N2023" s="37">
        <v>233695.16999999998</v>
      </c>
      <c r="O2023" s="37">
        <v>233695.16999999998</v>
      </c>
      <c r="P2023" s="37">
        <v>233695.17</v>
      </c>
      <c r="Q2023" s="37">
        <v>233695.16999999998</v>
      </c>
      <c r="R2023" s="37">
        <v>233695.16999999998</v>
      </c>
      <c r="S2023" s="37">
        <v>233695.16999999998</v>
      </c>
    </row>
    <row r="2024" spans="2:19">
      <c r="B2024" s="6">
        <v>1996</v>
      </c>
      <c r="C2024" s="37">
        <v>149479.25</v>
      </c>
      <c r="D2024" s="37">
        <v>149479.25</v>
      </c>
      <c r="E2024" s="37">
        <v>149479.25</v>
      </c>
      <c r="F2024" s="37">
        <v>149479.25</v>
      </c>
      <c r="G2024" s="37">
        <v>149479.25</v>
      </c>
      <c r="H2024" s="37">
        <v>149479.25</v>
      </c>
      <c r="I2024" s="37">
        <v>149479.25</v>
      </c>
      <c r="J2024" s="37">
        <v>149479.25</v>
      </c>
      <c r="K2024" s="37">
        <v>149479.25</v>
      </c>
      <c r="L2024" s="37">
        <v>149479.25</v>
      </c>
      <c r="M2024" s="37">
        <v>149479.25</v>
      </c>
      <c r="N2024" s="37">
        <v>149479.25</v>
      </c>
      <c r="O2024" s="37">
        <v>149479.25</v>
      </c>
      <c r="P2024" s="37">
        <v>149479.25</v>
      </c>
      <c r="Q2024" s="37">
        <v>149479.25</v>
      </c>
      <c r="R2024" s="37">
        <v>149479.25</v>
      </c>
      <c r="S2024" s="37">
        <v>149479.25</v>
      </c>
    </row>
    <row r="2025" spans="2:19">
      <c r="B2025" s="6">
        <v>1995</v>
      </c>
      <c r="C2025" s="37">
        <v>141112.97999999998</v>
      </c>
      <c r="D2025" s="37">
        <v>141112.97999999998</v>
      </c>
      <c r="E2025" s="37">
        <v>141112.97999999998</v>
      </c>
      <c r="F2025" s="37">
        <v>141112.97999999998</v>
      </c>
      <c r="G2025" s="37">
        <v>141112.97999999998</v>
      </c>
      <c r="H2025" s="37">
        <v>141112.97999999998</v>
      </c>
      <c r="I2025" s="37">
        <v>141112.97999999998</v>
      </c>
      <c r="J2025" s="37">
        <v>141112.97999999998</v>
      </c>
      <c r="K2025" s="37">
        <v>141112.97999999998</v>
      </c>
      <c r="L2025" s="37">
        <v>141112.97999999998</v>
      </c>
      <c r="M2025" s="37">
        <v>141112.97999999998</v>
      </c>
      <c r="N2025" s="37">
        <v>141112.97999999998</v>
      </c>
      <c r="O2025" s="37">
        <v>141112.97999999998</v>
      </c>
      <c r="P2025" s="37">
        <v>141112.98000000001</v>
      </c>
      <c r="Q2025" s="37">
        <v>141112.97999999998</v>
      </c>
      <c r="R2025" s="37">
        <v>141112.97999999998</v>
      </c>
      <c r="S2025" s="37">
        <v>141112.97999999998</v>
      </c>
    </row>
    <row r="2026" spans="2:19">
      <c r="B2026" s="6">
        <v>1994</v>
      </c>
      <c r="C2026" s="37">
        <v>46579.72</v>
      </c>
      <c r="D2026" s="37">
        <v>46579.72</v>
      </c>
      <c r="E2026" s="37">
        <v>46579.72</v>
      </c>
      <c r="F2026" s="37">
        <v>46579.72</v>
      </c>
      <c r="G2026" s="37">
        <v>46579.72</v>
      </c>
      <c r="H2026" s="37">
        <v>46579.72</v>
      </c>
      <c r="I2026" s="37">
        <v>46579.72</v>
      </c>
      <c r="J2026" s="37">
        <v>46579.72</v>
      </c>
      <c r="K2026" s="37">
        <v>46579.72</v>
      </c>
      <c r="L2026" s="37">
        <v>46579.72</v>
      </c>
      <c r="M2026" s="37">
        <v>46579.72</v>
      </c>
      <c r="N2026" s="37">
        <v>46579.72</v>
      </c>
      <c r="O2026" s="37">
        <v>46579.72</v>
      </c>
      <c r="P2026" s="37">
        <v>46579.72</v>
      </c>
      <c r="Q2026" s="37">
        <v>46579.72</v>
      </c>
      <c r="R2026" s="37">
        <v>46579.72</v>
      </c>
      <c r="S2026" s="37">
        <v>46579.72</v>
      </c>
    </row>
    <row r="2027" spans="2:19">
      <c r="B2027" s="6">
        <v>1993</v>
      </c>
      <c r="C2027" s="37">
        <v>33008.5</v>
      </c>
      <c r="D2027" s="37">
        <v>33008.5</v>
      </c>
      <c r="E2027" s="37">
        <v>33008.5</v>
      </c>
      <c r="F2027" s="37">
        <v>33008.5</v>
      </c>
      <c r="G2027" s="37">
        <v>33008.5</v>
      </c>
      <c r="H2027" s="37">
        <v>33008.5</v>
      </c>
      <c r="I2027" s="37">
        <v>33008.5</v>
      </c>
      <c r="J2027" s="37">
        <v>33008.5</v>
      </c>
      <c r="K2027" s="37">
        <v>33008.5</v>
      </c>
      <c r="L2027" s="37">
        <v>33008.5</v>
      </c>
      <c r="M2027" s="37">
        <v>33008.5</v>
      </c>
      <c r="N2027" s="37">
        <v>33008.5</v>
      </c>
      <c r="O2027" s="37">
        <v>33008.5</v>
      </c>
      <c r="P2027" s="37">
        <v>33008.5</v>
      </c>
      <c r="Q2027" s="37">
        <v>33008.5</v>
      </c>
      <c r="R2027" s="37">
        <v>33008.5</v>
      </c>
      <c r="S2027" s="37">
        <v>33008.5</v>
      </c>
    </row>
    <row r="2028" spans="2:19">
      <c r="B2028" s="6">
        <v>1992</v>
      </c>
      <c r="C2028" s="37">
        <v>74492.67</v>
      </c>
      <c r="D2028" s="37">
        <v>74492.67</v>
      </c>
      <c r="E2028" s="37">
        <v>74492.67</v>
      </c>
      <c r="F2028" s="37">
        <v>74492.67</v>
      </c>
      <c r="G2028" s="37">
        <v>74492.67</v>
      </c>
      <c r="H2028" s="37">
        <v>74492.67</v>
      </c>
      <c r="I2028" s="37">
        <v>74492.67</v>
      </c>
      <c r="J2028" s="37">
        <v>74492.67</v>
      </c>
      <c r="K2028" s="37">
        <v>74492.67</v>
      </c>
      <c r="L2028" s="37">
        <v>74492.67</v>
      </c>
      <c r="M2028" s="37">
        <v>74492.67</v>
      </c>
      <c r="N2028" s="37">
        <v>74492.67</v>
      </c>
      <c r="O2028" s="37">
        <v>74492.67</v>
      </c>
      <c r="P2028" s="37">
        <v>74492.67</v>
      </c>
      <c r="Q2028" s="37">
        <v>74492.67</v>
      </c>
      <c r="R2028" s="37">
        <v>74492.67</v>
      </c>
      <c r="S2028" s="37">
        <v>74492.67</v>
      </c>
    </row>
    <row r="2029" spans="2:19">
      <c r="B2029" s="6">
        <v>1991</v>
      </c>
      <c r="C2029" s="37">
        <v>20179.16</v>
      </c>
      <c r="D2029" s="37">
        <v>20179.16</v>
      </c>
      <c r="E2029" s="37">
        <v>20179.16</v>
      </c>
      <c r="F2029" s="37">
        <v>20179.16</v>
      </c>
      <c r="G2029" s="37">
        <v>20179.16</v>
      </c>
      <c r="H2029" s="37">
        <v>20179.16</v>
      </c>
      <c r="I2029" s="37">
        <v>20179.16</v>
      </c>
      <c r="J2029" s="37">
        <v>20179.16</v>
      </c>
      <c r="K2029" s="37">
        <v>20179.16</v>
      </c>
      <c r="L2029" s="37">
        <v>20179.16</v>
      </c>
      <c r="M2029" s="37">
        <v>20179.16</v>
      </c>
      <c r="N2029" s="37">
        <v>20179.16</v>
      </c>
      <c r="O2029" s="37">
        <v>20179.16</v>
      </c>
      <c r="P2029" s="37">
        <v>20179.16</v>
      </c>
      <c r="Q2029" s="37">
        <v>20179.16</v>
      </c>
      <c r="R2029" s="37">
        <v>20179.16</v>
      </c>
      <c r="S2029" s="37">
        <v>20179.16</v>
      </c>
    </row>
    <row r="2030" spans="2:19">
      <c r="B2030" s="6">
        <v>1990</v>
      </c>
      <c r="C2030" s="37">
        <v>22645.120000000003</v>
      </c>
      <c r="D2030" s="37">
        <v>22645.120000000003</v>
      </c>
      <c r="E2030" s="37">
        <v>22645.120000000003</v>
      </c>
      <c r="F2030" s="37">
        <v>22645.120000000003</v>
      </c>
      <c r="G2030" s="37">
        <v>22645.120000000003</v>
      </c>
      <c r="H2030" s="37">
        <v>22645.120000000003</v>
      </c>
      <c r="I2030" s="37">
        <v>22645.120000000003</v>
      </c>
      <c r="J2030" s="37">
        <v>22645.120000000003</v>
      </c>
      <c r="K2030" s="37">
        <v>22645.120000000003</v>
      </c>
      <c r="L2030" s="37">
        <v>22645.120000000003</v>
      </c>
      <c r="M2030" s="37">
        <v>22645.120000000003</v>
      </c>
      <c r="N2030" s="37">
        <v>22645.120000000003</v>
      </c>
      <c r="O2030" s="37">
        <v>22645.120000000003</v>
      </c>
      <c r="P2030" s="37">
        <v>22645.119999999999</v>
      </c>
      <c r="Q2030" s="37">
        <v>22645.120000000003</v>
      </c>
      <c r="R2030" s="37">
        <v>22645.120000000003</v>
      </c>
      <c r="S2030" s="37">
        <v>22645.120000000003</v>
      </c>
    </row>
    <row r="2031" spans="2:19">
      <c r="B2031" s="6">
        <v>1989</v>
      </c>
      <c r="C2031" s="37">
        <v>107640.73999999999</v>
      </c>
      <c r="D2031" s="37">
        <v>107640.73999999999</v>
      </c>
      <c r="E2031" s="37">
        <v>107640.73999999999</v>
      </c>
      <c r="F2031" s="37">
        <v>107640.73999999999</v>
      </c>
      <c r="G2031" s="37">
        <v>107640.73999999999</v>
      </c>
      <c r="H2031" s="37">
        <v>107640.73999999999</v>
      </c>
      <c r="I2031" s="37">
        <v>107640.73999999999</v>
      </c>
      <c r="J2031" s="37">
        <v>107640.73999999999</v>
      </c>
      <c r="K2031" s="37">
        <v>107640.73999999999</v>
      </c>
      <c r="L2031" s="37">
        <v>107640.73999999999</v>
      </c>
      <c r="M2031" s="37">
        <v>107640.73999999999</v>
      </c>
      <c r="N2031" s="37">
        <v>107640.73999999999</v>
      </c>
      <c r="O2031" s="37">
        <v>107640.73999999999</v>
      </c>
      <c r="P2031" s="37">
        <v>107640.74</v>
      </c>
      <c r="Q2031" s="37">
        <v>107640.73999999999</v>
      </c>
      <c r="R2031" s="37">
        <v>107640.73999999999</v>
      </c>
      <c r="S2031" s="37">
        <v>107640.73999999999</v>
      </c>
    </row>
    <row r="2032" spans="2:19">
      <c r="B2032" s="6">
        <v>1988</v>
      </c>
      <c r="C2032" s="37">
        <v>20322.330000000002</v>
      </c>
      <c r="D2032" s="37">
        <v>20322.330000000002</v>
      </c>
      <c r="E2032" s="37">
        <v>20322.330000000002</v>
      </c>
      <c r="F2032" s="37">
        <v>20322.330000000002</v>
      </c>
      <c r="G2032" s="37">
        <v>20322.330000000002</v>
      </c>
      <c r="H2032" s="37">
        <v>20322.330000000002</v>
      </c>
      <c r="I2032" s="37">
        <v>20322.330000000002</v>
      </c>
      <c r="J2032" s="37">
        <v>20322.330000000002</v>
      </c>
      <c r="K2032" s="37">
        <v>20322.330000000002</v>
      </c>
      <c r="L2032" s="37">
        <v>20322.330000000002</v>
      </c>
      <c r="M2032" s="37">
        <v>20322.330000000002</v>
      </c>
      <c r="N2032" s="37">
        <v>20322.330000000002</v>
      </c>
      <c r="O2032" s="37">
        <v>20322.330000000002</v>
      </c>
      <c r="P2032" s="37">
        <v>20322.330000000002</v>
      </c>
      <c r="Q2032" s="37">
        <v>20322.330000000002</v>
      </c>
      <c r="R2032" s="37">
        <v>20322.330000000002</v>
      </c>
      <c r="S2032" s="37">
        <v>20322.330000000002</v>
      </c>
    </row>
    <row r="2033" spans="2:19">
      <c r="B2033" s="6">
        <v>1987</v>
      </c>
      <c r="C2033" s="37">
        <v>30761.37</v>
      </c>
      <c r="D2033" s="37">
        <v>30761.37</v>
      </c>
      <c r="E2033" s="37">
        <v>30761.37</v>
      </c>
      <c r="F2033" s="37">
        <v>30761.37</v>
      </c>
      <c r="G2033" s="37">
        <v>30761.37</v>
      </c>
      <c r="H2033" s="37">
        <v>30761.37</v>
      </c>
      <c r="I2033" s="37">
        <v>30761.37</v>
      </c>
      <c r="J2033" s="37">
        <v>30761.37</v>
      </c>
      <c r="K2033" s="37">
        <v>30761.37</v>
      </c>
      <c r="L2033" s="37">
        <v>30761.37</v>
      </c>
      <c r="M2033" s="37">
        <v>30761.37</v>
      </c>
      <c r="N2033" s="37">
        <v>30761.37</v>
      </c>
      <c r="O2033" s="37">
        <v>30761.37</v>
      </c>
      <c r="P2033" s="37">
        <v>30761.37</v>
      </c>
      <c r="Q2033" s="37">
        <v>30761.37</v>
      </c>
      <c r="R2033" s="37">
        <v>30761.37</v>
      </c>
      <c r="S2033" s="37">
        <v>30761.37</v>
      </c>
    </row>
    <row r="2034" spans="2:19">
      <c r="B2034" s="6">
        <v>1986</v>
      </c>
      <c r="C2034" s="37">
        <v>69437.51999999999</v>
      </c>
      <c r="D2034" s="37">
        <v>69437.51999999999</v>
      </c>
      <c r="E2034" s="37">
        <v>69437.51999999999</v>
      </c>
      <c r="F2034" s="37">
        <v>69437.51999999999</v>
      </c>
      <c r="G2034" s="37">
        <v>69437.51999999999</v>
      </c>
      <c r="H2034" s="37">
        <v>69437.51999999999</v>
      </c>
      <c r="I2034" s="37">
        <v>69437.51999999999</v>
      </c>
      <c r="J2034" s="37">
        <v>69437.51999999999</v>
      </c>
      <c r="K2034" s="37">
        <v>69437.51999999999</v>
      </c>
      <c r="L2034" s="37">
        <v>69437.51999999999</v>
      </c>
      <c r="M2034" s="37">
        <v>69437.51999999999</v>
      </c>
      <c r="N2034" s="37">
        <v>69437.51999999999</v>
      </c>
      <c r="O2034" s="37">
        <v>69437.51999999999</v>
      </c>
      <c r="P2034" s="37">
        <v>69437.52</v>
      </c>
      <c r="Q2034" s="37">
        <v>69437.51999999999</v>
      </c>
      <c r="R2034" s="37">
        <v>69437.51999999999</v>
      </c>
      <c r="S2034" s="37">
        <v>69437.51999999999</v>
      </c>
    </row>
    <row r="2035" spans="2:19">
      <c r="B2035" s="6">
        <v>1985</v>
      </c>
      <c r="C2035" s="37">
        <v>158296.99000000002</v>
      </c>
      <c r="D2035" s="37">
        <v>158296.99000000002</v>
      </c>
      <c r="E2035" s="37">
        <v>158296.99000000002</v>
      </c>
      <c r="F2035" s="37">
        <v>158296.99000000002</v>
      </c>
      <c r="G2035" s="37">
        <v>158296.99000000002</v>
      </c>
      <c r="H2035" s="37">
        <v>158296.99000000002</v>
      </c>
      <c r="I2035" s="37">
        <v>158296.99000000002</v>
      </c>
      <c r="J2035" s="37">
        <v>158296.99000000002</v>
      </c>
      <c r="K2035" s="37">
        <v>158296.99000000002</v>
      </c>
      <c r="L2035" s="37">
        <v>158296.99000000002</v>
      </c>
      <c r="M2035" s="37">
        <v>158296.99000000002</v>
      </c>
      <c r="N2035" s="37">
        <v>158296.99000000002</v>
      </c>
      <c r="O2035" s="37">
        <v>158296.99000000002</v>
      </c>
      <c r="P2035" s="37">
        <v>158296.99</v>
      </c>
      <c r="Q2035" s="37">
        <v>158296.99000000002</v>
      </c>
      <c r="R2035" s="37">
        <v>158296.99000000002</v>
      </c>
      <c r="S2035" s="37">
        <v>158296.99000000002</v>
      </c>
    </row>
    <row r="2036" spans="2:19">
      <c r="B2036" s="6">
        <v>1984</v>
      </c>
      <c r="C2036" s="37">
        <v>164335.83999999997</v>
      </c>
      <c r="D2036" s="37">
        <v>164335.83999999997</v>
      </c>
      <c r="E2036" s="37">
        <v>164335.83999999997</v>
      </c>
      <c r="F2036" s="37">
        <v>164335.83999999997</v>
      </c>
      <c r="G2036" s="37">
        <v>164335.83999999997</v>
      </c>
      <c r="H2036" s="37">
        <v>164335.83999999997</v>
      </c>
      <c r="I2036" s="37">
        <v>164335.83999999997</v>
      </c>
      <c r="J2036" s="37">
        <v>164335.83999999997</v>
      </c>
      <c r="K2036" s="37">
        <v>164335.83999999997</v>
      </c>
      <c r="L2036" s="37">
        <v>164335.83999999997</v>
      </c>
      <c r="M2036" s="37">
        <v>164335.83999999997</v>
      </c>
      <c r="N2036" s="37">
        <v>164335.83999999997</v>
      </c>
      <c r="O2036" s="37">
        <v>164335.83999999997</v>
      </c>
      <c r="P2036" s="37">
        <v>164335.84</v>
      </c>
      <c r="Q2036" s="37">
        <v>164335.83999999997</v>
      </c>
      <c r="R2036" s="37">
        <v>164335.83999999997</v>
      </c>
      <c r="S2036" s="37">
        <v>164335.83999999997</v>
      </c>
    </row>
    <row r="2037" spans="2:19">
      <c r="B2037" s="6">
        <v>1983</v>
      </c>
      <c r="C2037" s="37">
        <v>144694.04999999996</v>
      </c>
      <c r="D2037" s="37">
        <v>144694.04999999996</v>
      </c>
      <c r="E2037" s="37">
        <v>144694.04999999996</v>
      </c>
      <c r="F2037" s="37">
        <v>144694.04999999996</v>
      </c>
      <c r="G2037" s="37">
        <v>144694.04999999996</v>
      </c>
      <c r="H2037" s="37">
        <v>144694.04999999996</v>
      </c>
      <c r="I2037" s="37">
        <v>144694.04999999996</v>
      </c>
      <c r="J2037" s="37">
        <v>144694.04999999996</v>
      </c>
      <c r="K2037" s="37">
        <v>144694.04999999996</v>
      </c>
      <c r="L2037" s="37">
        <v>144694.04999999996</v>
      </c>
      <c r="M2037" s="37">
        <v>144694.04999999996</v>
      </c>
      <c r="N2037" s="37">
        <v>144694.04999999996</v>
      </c>
      <c r="O2037" s="37">
        <v>144694.04999999996</v>
      </c>
      <c r="P2037" s="37">
        <v>144694.04999999999</v>
      </c>
      <c r="Q2037" s="37">
        <v>144694.04999999996</v>
      </c>
      <c r="R2037" s="37">
        <v>144694.04999999996</v>
      </c>
      <c r="S2037" s="37">
        <v>144694.04999999996</v>
      </c>
    </row>
    <row r="2038" spans="2:19">
      <c r="B2038" s="6">
        <v>1982</v>
      </c>
      <c r="C2038" s="37">
        <v>160713.87000000002</v>
      </c>
      <c r="D2038" s="37">
        <v>160713.87000000002</v>
      </c>
      <c r="E2038" s="37">
        <v>160713.87000000002</v>
      </c>
      <c r="F2038" s="37">
        <v>160713.87000000002</v>
      </c>
      <c r="G2038" s="37">
        <v>160713.87000000002</v>
      </c>
      <c r="H2038" s="37">
        <v>160713.87000000002</v>
      </c>
      <c r="I2038" s="37">
        <v>160713.87000000002</v>
      </c>
      <c r="J2038" s="37">
        <v>160713.87000000002</v>
      </c>
      <c r="K2038" s="37">
        <v>160713.87000000002</v>
      </c>
      <c r="L2038" s="37">
        <v>160713.87000000002</v>
      </c>
      <c r="M2038" s="37">
        <v>160713.87000000002</v>
      </c>
      <c r="N2038" s="37">
        <v>160713.87000000002</v>
      </c>
      <c r="O2038" s="37">
        <v>160713.87000000002</v>
      </c>
      <c r="P2038" s="37">
        <v>160713.87</v>
      </c>
      <c r="Q2038" s="37">
        <v>160713.87000000002</v>
      </c>
      <c r="R2038" s="37">
        <v>160713.87000000002</v>
      </c>
      <c r="S2038" s="37">
        <v>160713.87000000002</v>
      </c>
    </row>
    <row r="2039" spans="2:19">
      <c r="B2039" s="6">
        <v>1981</v>
      </c>
      <c r="C2039" s="37">
        <v>363641.51999999996</v>
      </c>
      <c r="D2039" s="37">
        <v>363641.51999999996</v>
      </c>
      <c r="E2039" s="37">
        <v>363641.51999999996</v>
      </c>
      <c r="F2039" s="37">
        <v>363641.51999999996</v>
      </c>
      <c r="G2039" s="37">
        <v>363641.51999999996</v>
      </c>
      <c r="H2039" s="37">
        <v>363641.51999999996</v>
      </c>
      <c r="I2039" s="37">
        <v>363641.51999999996</v>
      </c>
      <c r="J2039" s="37">
        <v>363641.51999999996</v>
      </c>
      <c r="K2039" s="37">
        <v>363641.51999999996</v>
      </c>
      <c r="L2039" s="37">
        <v>363641.51999999996</v>
      </c>
      <c r="M2039" s="37">
        <v>363641.51999999996</v>
      </c>
      <c r="N2039" s="37">
        <v>363641.51999999996</v>
      </c>
      <c r="O2039" s="37">
        <v>363641.51999999996</v>
      </c>
      <c r="P2039" s="37">
        <v>363641.52</v>
      </c>
      <c r="Q2039" s="37">
        <v>363641.51999999996</v>
      </c>
      <c r="R2039" s="37">
        <v>363641.51999999996</v>
      </c>
      <c r="S2039" s="37">
        <v>363641.51999999996</v>
      </c>
    </row>
    <row r="2040" spans="2:19">
      <c r="B2040" s="6">
        <v>1980</v>
      </c>
      <c r="C2040" s="37">
        <v>48624.36</v>
      </c>
      <c r="D2040" s="37">
        <v>48624.36</v>
      </c>
      <c r="E2040" s="37">
        <v>48624.36</v>
      </c>
      <c r="F2040" s="37">
        <v>48624.36</v>
      </c>
      <c r="G2040" s="37">
        <v>48624.36</v>
      </c>
      <c r="H2040" s="37">
        <v>48624.36</v>
      </c>
      <c r="I2040" s="37">
        <v>48624.36</v>
      </c>
      <c r="J2040" s="37">
        <v>48624.36</v>
      </c>
      <c r="K2040" s="37">
        <v>48624.36</v>
      </c>
      <c r="L2040" s="37">
        <v>48624.36</v>
      </c>
      <c r="M2040" s="37">
        <v>48624.36</v>
      </c>
      <c r="N2040" s="37">
        <v>48624.36</v>
      </c>
      <c r="O2040" s="37">
        <v>48624.36</v>
      </c>
      <c r="P2040" s="37">
        <v>48624.36</v>
      </c>
      <c r="Q2040" s="37">
        <v>48624.36</v>
      </c>
      <c r="R2040" s="37">
        <v>48624.36</v>
      </c>
      <c r="S2040" s="37">
        <v>48624.36</v>
      </c>
    </row>
    <row r="2041" spans="2:19">
      <c r="B2041" s="6">
        <v>1979</v>
      </c>
      <c r="C2041" s="37">
        <v>141446.32999999999</v>
      </c>
      <c r="D2041" s="37">
        <v>141446.32999999999</v>
      </c>
      <c r="E2041" s="37">
        <v>141446.32999999999</v>
      </c>
      <c r="F2041" s="37">
        <v>141446.32999999999</v>
      </c>
      <c r="G2041" s="37">
        <v>141446.32999999999</v>
      </c>
      <c r="H2041" s="37">
        <v>141446.32999999999</v>
      </c>
      <c r="I2041" s="37">
        <v>141446.32999999999</v>
      </c>
      <c r="J2041" s="37">
        <v>141446.32999999999</v>
      </c>
      <c r="K2041" s="37">
        <v>141446.32999999999</v>
      </c>
      <c r="L2041" s="37">
        <v>141446.32999999999</v>
      </c>
      <c r="M2041" s="37">
        <v>141446.32999999999</v>
      </c>
      <c r="N2041" s="37">
        <v>141446.32999999999</v>
      </c>
      <c r="O2041" s="37">
        <v>141446.32999999999</v>
      </c>
      <c r="P2041" s="37">
        <v>141446.32999999999</v>
      </c>
      <c r="Q2041" s="37">
        <v>141446.32999999999</v>
      </c>
      <c r="R2041" s="37">
        <v>141446.32999999999</v>
      </c>
      <c r="S2041" s="37">
        <v>141446.32999999999</v>
      </c>
    </row>
    <row r="2042" spans="2:19">
      <c r="B2042" s="6">
        <v>1978</v>
      </c>
      <c r="C2042" s="37">
        <v>38039.610000000008</v>
      </c>
      <c r="D2042" s="37">
        <v>38039.610000000008</v>
      </c>
      <c r="E2042" s="37">
        <v>38039.610000000008</v>
      </c>
      <c r="F2042" s="37">
        <v>38039.610000000008</v>
      </c>
      <c r="G2042" s="37">
        <v>38039.610000000008</v>
      </c>
      <c r="H2042" s="37">
        <v>38039.610000000008</v>
      </c>
      <c r="I2042" s="37">
        <v>38039.610000000008</v>
      </c>
      <c r="J2042" s="37">
        <v>38039.610000000008</v>
      </c>
      <c r="K2042" s="37">
        <v>38039.610000000008</v>
      </c>
      <c r="L2042" s="37">
        <v>38039.610000000008</v>
      </c>
      <c r="M2042" s="37">
        <v>38039.610000000008</v>
      </c>
      <c r="N2042" s="37">
        <v>38039.610000000008</v>
      </c>
      <c r="O2042" s="37">
        <v>38039.610000000008</v>
      </c>
      <c r="P2042" s="37">
        <v>38039.61</v>
      </c>
      <c r="Q2042" s="37">
        <v>38039.610000000008</v>
      </c>
      <c r="R2042" s="37">
        <v>38039.610000000008</v>
      </c>
      <c r="S2042" s="37">
        <v>38039.610000000008</v>
      </c>
    </row>
    <row r="2043" spans="2:19">
      <c r="B2043" s="6">
        <v>1977</v>
      </c>
      <c r="C2043" s="37">
        <v>81966.219999999987</v>
      </c>
      <c r="D2043" s="37">
        <v>81966.219999999987</v>
      </c>
      <c r="E2043" s="37">
        <v>81966.219999999987</v>
      </c>
      <c r="F2043" s="37">
        <v>81966.219999999987</v>
      </c>
      <c r="G2043" s="37">
        <v>81966.219999999987</v>
      </c>
      <c r="H2043" s="37">
        <v>81966.219999999987</v>
      </c>
      <c r="I2043" s="37">
        <v>81966.219999999987</v>
      </c>
      <c r="J2043" s="37">
        <v>81966.219999999987</v>
      </c>
      <c r="K2043" s="37">
        <v>81966.219999999987</v>
      </c>
      <c r="L2043" s="37">
        <v>81966.219999999987</v>
      </c>
      <c r="M2043" s="37">
        <v>81966.219999999987</v>
      </c>
      <c r="N2043" s="37">
        <v>81966.219999999987</v>
      </c>
      <c r="O2043" s="37">
        <v>81966.219999999987</v>
      </c>
      <c r="P2043" s="37">
        <v>81966.22</v>
      </c>
      <c r="Q2043" s="37">
        <v>81966.219999999987</v>
      </c>
      <c r="R2043" s="37">
        <v>81966.219999999987</v>
      </c>
      <c r="S2043" s="37">
        <v>81966.219999999987</v>
      </c>
    </row>
    <row r="2044" spans="2:19">
      <c r="B2044" s="6">
        <v>1976</v>
      </c>
      <c r="C2044" s="37">
        <v>60111.049999999996</v>
      </c>
      <c r="D2044" s="37">
        <v>60111.049999999996</v>
      </c>
      <c r="E2044" s="37">
        <v>60111.049999999996</v>
      </c>
      <c r="F2044" s="37">
        <v>60111.049999999996</v>
      </c>
      <c r="G2044" s="37">
        <v>60111.049999999996</v>
      </c>
      <c r="H2044" s="37">
        <v>60111.049999999996</v>
      </c>
      <c r="I2044" s="37">
        <v>60111.049999999996</v>
      </c>
      <c r="J2044" s="37">
        <v>60111.049999999996</v>
      </c>
      <c r="K2044" s="37">
        <v>60111.049999999996</v>
      </c>
      <c r="L2044" s="37">
        <v>60111.049999999996</v>
      </c>
      <c r="M2044" s="37">
        <v>60111.049999999996</v>
      </c>
      <c r="N2044" s="37">
        <v>60111.049999999996</v>
      </c>
      <c r="O2044" s="37">
        <v>60111.049999999996</v>
      </c>
      <c r="P2044" s="37">
        <v>60111.05</v>
      </c>
      <c r="Q2044" s="37">
        <v>60111.049999999996</v>
      </c>
      <c r="R2044" s="37">
        <v>60111.049999999996</v>
      </c>
      <c r="S2044" s="37">
        <v>60111.049999999996</v>
      </c>
    </row>
    <row r="2045" spans="2:19">
      <c r="B2045" s="6">
        <v>1975</v>
      </c>
      <c r="C2045" s="37">
        <v>42641.729999999996</v>
      </c>
      <c r="D2045" s="37">
        <v>42641.729999999996</v>
      </c>
      <c r="E2045" s="37">
        <v>42641.729999999996</v>
      </c>
      <c r="F2045" s="37">
        <v>42641.729999999996</v>
      </c>
      <c r="G2045" s="37">
        <v>42641.729999999996</v>
      </c>
      <c r="H2045" s="37">
        <v>42641.729999999996</v>
      </c>
      <c r="I2045" s="37">
        <v>42641.729999999996</v>
      </c>
      <c r="J2045" s="37">
        <v>42641.729999999996</v>
      </c>
      <c r="K2045" s="37">
        <v>42641.729999999996</v>
      </c>
      <c r="L2045" s="37">
        <v>42641.729999999996</v>
      </c>
      <c r="M2045" s="37">
        <v>42641.729999999996</v>
      </c>
      <c r="N2045" s="37">
        <v>42641.729999999996</v>
      </c>
      <c r="O2045" s="37">
        <v>42641.729999999996</v>
      </c>
      <c r="P2045" s="37">
        <v>42641.73</v>
      </c>
      <c r="Q2045" s="37">
        <v>42641.729999999996</v>
      </c>
      <c r="R2045" s="37">
        <v>42641.729999999996</v>
      </c>
      <c r="S2045" s="37">
        <v>42641.729999999996</v>
      </c>
    </row>
    <row r="2046" spans="2:19">
      <c r="B2046" s="6">
        <v>1974</v>
      </c>
      <c r="C2046" s="37">
        <v>30527.7</v>
      </c>
      <c r="D2046" s="37">
        <v>30527.7</v>
      </c>
      <c r="E2046" s="37">
        <v>30527.7</v>
      </c>
      <c r="F2046" s="37">
        <v>30527.7</v>
      </c>
      <c r="G2046" s="37">
        <v>30527.7</v>
      </c>
      <c r="H2046" s="37">
        <v>30527.7</v>
      </c>
      <c r="I2046" s="37">
        <v>30527.7</v>
      </c>
      <c r="J2046" s="37">
        <v>30527.7</v>
      </c>
      <c r="K2046" s="37">
        <v>30527.7</v>
      </c>
      <c r="L2046" s="37">
        <v>30527.7</v>
      </c>
      <c r="M2046" s="37">
        <v>30527.7</v>
      </c>
      <c r="N2046" s="37">
        <v>30527.7</v>
      </c>
      <c r="O2046" s="37">
        <v>30527.7</v>
      </c>
      <c r="P2046" s="37">
        <v>30527.7</v>
      </c>
      <c r="Q2046" s="37">
        <v>30527.7</v>
      </c>
      <c r="R2046" s="37">
        <v>30527.7</v>
      </c>
      <c r="S2046" s="37">
        <v>30527.7</v>
      </c>
    </row>
    <row r="2047" spans="2:19">
      <c r="B2047" s="6">
        <v>1973</v>
      </c>
      <c r="C2047" s="37">
        <v>49565.14</v>
      </c>
      <c r="D2047" s="37">
        <v>49565.14</v>
      </c>
      <c r="E2047" s="37">
        <v>49565.14</v>
      </c>
      <c r="F2047" s="37">
        <v>49565.14</v>
      </c>
      <c r="G2047" s="37">
        <v>49565.14</v>
      </c>
      <c r="H2047" s="37">
        <v>49565.14</v>
      </c>
      <c r="I2047" s="37">
        <v>49565.14</v>
      </c>
      <c r="J2047" s="37">
        <v>49565.14</v>
      </c>
      <c r="K2047" s="37">
        <v>49565.14</v>
      </c>
      <c r="L2047" s="37">
        <v>49565.14</v>
      </c>
      <c r="M2047" s="37">
        <v>49565.14</v>
      </c>
      <c r="N2047" s="37">
        <v>49565.14</v>
      </c>
      <c r="O2047" s="37">
        <v>49565.14</v>
      </c>
      <c r="P2047" s="37">
        <v>49565.14</v>
      </c>
      <c r="Q2047" s="37">
        <v>49565.14</v>
      </c>
      <c r="R2047" s="37">
        <v>49565.14</v>
      </c>
      <c r="S2047" s="37">
        <v>49565.14</v>
      </c>
    </row>
    <row r="2048" spans="2:19">
      <c r="B2048" s="6">
        <v>1972</v>
      </c>
      <c r="C2048" s="37">
        <v>71319.58</v>
      </c>
      <c r="D2048" s="37">
        <v>71319.58</v>
      </c>
      <c r="E2048" s="37">
        <v>71319.58</v>
      </c>
      <c r="F2048" s="37">
        <v>71319.58</v>
      </c>
      <c r="G2048" s="37">
        <v>71319.58</v>
      </c>
      <c r="H2048" s="37">
        <v>71319.58</v>
      </c>
      <c r="I2048" s="37">
        <v>71319.58</v>
      </c>
      <c r="J2048" s="37">
        <v>71319.58</v>
      </c>
      <c r="K2048" s="37">
        <v>71319.58</v>
      </c>
      <c r="L2048" s="37">
        <v>71319.58</v>
      </c>
      <c r="M2048" s="37">
        <v>71319.58</v>
      </c>
      <c r="N2048" s="37">
        <v>71319.58</v>
      </c>
      <c r="O2048" s="37">
        <v>68410.33</v>
      </c>
      <c r="P2048" s="37">
        <v>68410.33</v>
      </c>
      <c r="Q2048" s="37">
        <v>68410.33</v>
      </c>
      <c r="R2048" s="37">
        <v>68410.33</v>
      </c>
      <c r="S2048" s="37">
        <v>68410.33</v>
      </c>
    </row>
    <row r="2049" spans="2:19">
      <c r="B2049" s="6">
        <v>1971</v>
      </c>
      <c r="C2049" s="37">
        <v>113177.02000000002</v>
      </c>
      <c r="D2049" s="37">
        <v>113177.02000000002</v>
      </c>
      <c r="E2049" s="37">
        <v>113177.02000000002</v>
      </c>
      <c r="F2049" s="37">
        <v>113177.02000000002</v>
      </c>
      <c r="G2049" s="37">
        <v>113177.02000000002</v>
      </c>
      <c r="H2049" s="37">
        <v>113177.02000000002</v>
      </c>
      <c r="I2049" s="37">
        <v>113177.02000000002</v>
      </c>
      <c r="J2049" s="37">
        <v>113177.02000000002</v>
      </c>
      <c r="K2049" s="37">
        <v>113177.02000000002</v>
      </c>
      <c r="L2049" s="37">
        <v>113177.02000000002</v>
      </c>
      <c r="M2049" s="37">
        <v>113177.02000000002</v>
      </c>
      <c r="N2049" s="37">
        <v>113177.02000000002</v>
      </c>
      <c r="O2049" s="37">
        <v>113177.02000000002</v>
      </c>
      <c r="P2049" s="37">
        <v>113177.02</v>
      </c>
      <c r="Q2049" s="37">
        <v>113177.02000000002</v>
      </c>
      <c r="R2049" s="37">
        <v>113177.02000000002</v>
      </c>
      <c r="S2049" s="37">
        <v>113177.02000000002</v>
      </c>
    </row>
    <row r="2050" spans="2:19">
      <c r="B2050" s="6">
        <v>1970</v>
      </c>
      <c r="C2050" s="37">
        <v>12236.75</v>
      </c>
      <c r="D2050" s="37">
        <v>12236.75</v>
      </c>
      <c r="E2050" s="37">
        <v>12236.75</v>
      </c>
      <c r="F2050" s="37">
        <v>12236.75</v>
      </c>
      <c r="G2050" s="37">
        <v>12236.75</v>
      </c>
      <c r="H2050" s="37">
        <v>12236.75</v>
      </c>
      <c r="I2050" s="37">
        <v>12236.75</v>
      </c>
      <c r="J2050" s="37">
        <v>12236.75</v>
      </c>
      <c r="K2050" s="37">
        <v>12236.75</v>
      </c>
      <c r="L2050" s="37">
        <v>12236.75</v>
      </c>
      <c r="M2050" s="37">
        <v>12236.75</v>
      </c>
      <c r="N2050" s="37">
        <v>12236.75</v>
      </c>
      <c r="O2050" s="37">
        <v>12236.75</v>
      </c>
      <c r="P2050" s="37">
        <v>12236.75</v>
      </c>
      <c r="Q2050" s="37">
        <v>12236.75</v>
      </c>
      <c r="R2050" s="37">
        <v>12236.75</v>
      </c>
      <c r="S2050" s="37">
        <v>12236.75</v>
      </c>
    </row>
    <row r="2051" spans="2:19">
      <c r="B2051" s="6">
        <v>1969</v>
      </c>
      <c r="C2051" s="37">
        <v>49845.350000000006</v>
      </c>
      <c r="D2051" s="37">
        <v>49845.350000000006</v>
      </c>
      <c r="E2051" s="37">
        <v>49845.350000000006</v>
      </c>
      <c r="F2051" s="37">
        <v>49845.350000000006</v>
      </c>
      <c r="G2051" s="37">
        <v>49845.350000000006</v>
      </c>
      <c r="H2051" s="37">
        <v>49845.350000000006</v>
      </c>
      <c r="I2051" s="37">
        <v>49845.350000000006</v>
      </c>
      <c r="J2051" s="37">
        <v>49845.350000000006</v>
      </c>
      <c r="K2051" s="37">
        <v>49845.350000000006</v>
      </c>
      <c r="L2051" s="37">
        <v>49845.350000000006</v>
      </c>
      <c r="M2051" s="37">
        <v>49845.350000000006</v>
      </c>
      <c r="N2051" s="37">
        <v>49845.350000000006</v>
      </c>
      <c r="O2051" s="37">
        <v>49845.350000000006</v>
      </c>
      <c r="P2051" s="37">
        <v>49845.35</v>
      </c>
      <c r="Q2051" s="37">
        <v>49845.350000000006</v>
      </c>
      <c r="R2051" s="37">
        <v>49845.350000000006</v>
      </c>
      <c r="S2051" s="37">
        <v>49845.350000000006</v>
      </c>
    </row>
    <row r="2052" spans="2:19">
      <c r="B2052" s="6">
        <v>1968</v>
      </c>
      <c r="C2052" s="37">
        <v>44990.63</v>
      </c>
      <c r="D2052" s="37">
        <v>44990.63</v>
      </c>
      <c r="E2052" s="37">
        <v>44990.63</v>
      </c>
      <c r="F2052" s="37">
        <v>44990.63</v>
      </c>
      <c r="G2052" s="37">
        <v>44990.63</v>
      </c>
      <c r="H2052" s="37">
        <v>44990.63</v>
      </c>
      <c r="I2052" s="37">
        <v>44990.63</v>
      </c>
      <c r="J2052" s="37">
        <v>44990.63</v>
      </c>
      <c r="K2052" s="37">
        <v>44990.63</v>
      </c>
      <c r="L2052" s="37">
        <v>44990.63</v>
      </c>
      <c r="M2052" s="37">
        <v>44990.63</v>
      </c>
      <c r="N2052" s="37">
        <v>44990.63</v>
      </c>
      <c r="O2052" s="37">
        <v>44990.63</v>
      </c>
      <c r="P2052" s="37">
        <v>44990.63</v>
      </c>
      <c r="Q2052" s="37">
        <v>44990.63</v>
      </c>
      <c r="R2052" s="37">
        <v>44990.63</v>
      </c>
      <c r="S2052" s="37">
        <v>44990.63</v>
      </c>
    </row>
    <row r="2053" spans="2:19">
      <c r="B2053" s="6">
        <v>1967</v>
      </c>
      <c r="C2053" s="37">
        <v>36867.219999999994</v>
      </c>
      <c r="D2053" s="37">
        <v>36867.219999999994</v>
      </c>
      <c r="E2053" s="37">
        <v>36867.219999999994</v>
      </c>
      <c r="F2053" s="37">
        <v>36867.219999999994</v>
      </c>
      <c r="G2053" s="37">
        <v>36867.219999999994</v>
      </c>
      <c r="H2053" s="37">
        <v>36867.219999999994</v>
      </c>
      <c r="I2053" s="37">
        <v>36867.219999999994</v>
      </c>
      <c r="J2053" s="37">
        <v>36867.219999999994</v>
      </c>
      <c r="K2053" s="37">
        <v>36867.219999999994</v>
      </c>
      <c r="L2053" s="37">
        <v>36867.219999999994</v>
      </c>
      <c r="M2053" s="37">
        <v>36867.219999999994</v>
      </c>
      <c r="N2053" s="37">
        <v>36867.219999999994</v>
      </c>
      <c r="O2053" s="37">
        <v>36867.219999999994</v>
      </c>
      <c r="P2053" s="37">
        <v>36867.22</v>
      </c>
      <c r="Q2053" s="37">
        <v>36867.219999999994</v>
      </c>
      <c r="R2053" s="37">
        <v>36867.219999999994</v>
      </c>
      <c r="S2053" s="37">
        <v>36867.219999999994</v>
      </c>
    </row>
    <row r="2054" spans="2:19">
      <c r="B2054" s="6">
        <v>1966</v>
      </c>
      <c r="C2054" s="37">
        <v>54870.819999999992</v>
      </c>
      <c r="D2054" s="37">
        <v>54870.819999999992</v>
      </c>
      <c r="E2054" s="37">
        <v>54870.819999999992</v>
      </c>
      <c r="F2054" s="37">
        <v>54870.819999999992</v>
      </c>
      <c r="G2054" s="37">
        <v>54870.819999999992</v>
      </c>
      <c r="H2054" s="37">
        <v>54870.819999999992</v>
      </c>
      <c r="I2054" s="37">
        <v>54870.819999999992</v>
      </c>
      <c r="J2054" s="37">
        <v>54870.819999999992</v>
      </c>
      <c r="K2054" s="37">
        <v>54870.819999999992</v>
      </c>
      <c r="L2054" s="37">
        <v>54870.819999999992</v>
      </c>
      <c r="M2054" s="37">
        <v>54870.819999999992</v>
      </c>
      <c r="N2054" s="37">
        <v>54870.819999999992</v>
      </c>
      <c r="O2054" s="37">
        <v>54870.819999999992</v>
      </c>
      <c r="P2054" s="37">
        <v>54870.82</v>
      </c>
      <c r="Q2054" s="37">
        <v>54870.819999999992</v>
      </c>
      <c r="R2054" s="37">
        <v>54870.819999999992</v>
      </c>
      <c r="S2054" s="37">
        <v>54870.819999999992</v>
      </c>
    </row>
    <row r="2055" spans="2:19">
      <c r="B2055" s="6">
        <v>1965</v>
      </c>
      <c r="C2055" s="37">
        <v>35353.800000000003</v>
      </c>
      <c r="D2055" s="37">
        <v>35353.800000000003</v>
      </c>
      <c r="E2055" s="37">
        <v>35353.800000000003</v>
      </c>
      <c r="F2055" s="37">
        <v>35353.800000000003</v>
      </c>
      <c r="G2055" s="37">
        <v>35353.800000000003</v>
      </c>
      <c r="H2055" s="37">
        <v>35353.800000000003</v>
      </c>
      <c r="I2055" s="37">
        <v>35353.800000000003</v>
      </c>
      <c r="J2055" s="37">
        <v>35353.800000000003</v>
      </c>
      <c r="K2055" s="37">
        <v>35353.800000000003</v>
      </c>
      <c r="L2055" s="37">
        <v>35353.800000000003</v>
      </c>
      <c r="M2055" s="37">
        <v>35353.800000000003</v>
      </c>
      <c r="N2055" s="37">
        <v>35353.800000000003</v>
      </c>
      <c r="O2055" s="37">
        <v>35353.800000000003</v>
      </c>
      <c r="P2055" s="37">
        <v>35353.800000000003</v>
      </c>
      <c r="Q2055" s="37">
        <v>35353.800000000003</v>
      </c>
      <c r="R2055" s="37">
        <v>35353.800000000003</v>
      </c>
      <c r="S2055" s="37">
        <v>35353.800000000003</v>
      </c>
    </row>
    <row r="2056" spans="2:19">
      <c r="B2056" s="6">
        <v>1964</v>
      </c>
      <c r="C2056" s="37">
        <v>62833.16</v>
      </c>
      <c r="D2056" s="37">
        <v>62833.16</v>
      </c>
      <c r="E2056" s="37">
        <v>62833.16</v>
      </c>
      <c r="F2056" s="37">
        <v>62833.16</v>
      </c>
      <c r="G2056" s="37">
        <v>62833.16</v>
      </c>
      <c r="H2056" s="37">
        <v>62833.16</v>
      </c>
      <c r="I2056" s="37">
        <v>62833.16</v>
      </c>
      <c r="J2056" s="37">
        <v>62833.16</v>
      </c>
      <c r="K2056" s="37">
        <v>62833.16</v>
      </c>
      <c r="L2056" s="37">
        <v>62833.16</v>
      </c>
      <c r="M2056" s="37">
        <v>62833.16</v>
      </c>
      <c r="N2056" s="37">
        <v>62833.16</v>
      </c>
      <c r="O2056" s="37">
        <v>62833.16</v>
      </c>
      <c r="P2056" s="37">
        <v>62833.16</v>
      </c>
      <c r="Q2056" s="37">
        <v>62833.16</v>
      </c>
      <c r="R2056" s="37">
        <v>62833.16</v>
      </c>
      <c r="S2056" s="37">
        <v>62833.16</v>
      </c>
    </row>
    <row r="2057" spans="2:19">
      <c r="B2057" s="6">
        <v>1963</v>
      </c>
      <c r="C2057" s="37">
        <v>12875.339999999998</v>
      </c>
      <c r="D2057" s="37">
        <v>12875.339999999998</v>
      </c>
      <c r="E2057" s="37">
        <v>12875.339999999998</v>
      </c>
      <c r="F2057" s="37">
        <v>12875.339999999998</v>
      </c>
      <c r="G2057" s="37">
        <v>12875.339999999998</v>
      </c>
      <c r="H2057" s="37">
        <v>12875.339999999998</v>
      </c>
      <c r="I2057" s="37">
        <v>12875.339999999998</v>
      </c>
      <c r="J2057" s="37">
        <v>12875.339999999998</v>
      </c>
      <c r="K2057" s="37">
        <v>12875.339999999998</v>
      </c>
      <c r="L2057" s="37">
        <v>12875.339999999998</v>
      </c>
      <c r="M2057" s="37">
        <v>12875.339999999998</v>
      </c>
      <c r="N2057" s="37">
        <v>12875.339999999998</v>
      </c>
      <c r="O2057" s="37">
        <v>12875.339999999998</v>
      </c>
      <c r="P2057" s="37">
        <v>12875.34</v>
      </c>
      <c r="Q2057" s="37">
        <v>12875.339999999998</v>
      </c>
      <c r="R2057" s="37">
        <v>12875.339999999998</v>
      </c>
      <c r="S2057" s="37">
        <v>12875.339999999998</v>
      </c>
    </row>
    <row r="2058" spans="2:19">
      <c r="B2058" s="6">
        <v>1962</v>
      </c>
      <c r="C2058" s="37">
        <v>30322.180000000004</v>
      </c>
      <c r="D2058" s="37">
        <v>30322.180000000004</v>
      </c>
      <c r="E2058" s="37">
        <v>30322.180000000004</v>
      </c>
      <c r="F2058" s="37">
        <v>30322.180000000004</v>
      </c>
      <c r="G2058" s="37">
        <v>30322.180000000004</v>
      </c>
      <c r="H2058" s="37">
        <v>30322.180000000004</v>
      </c>
      <c r="I2058" s="37">
        <v>30322.180000000004</v>
      </c>
      <c r="J2058" s="37">
        <v>30322.180000000004</v>
      </c>
      <c r="K2058" s="37">
        <v>30322.180000000004</v>
      </c>
      <c r="L2058" s="37">
        <v>30322.180000000004</v>
      </c>
      <c r="M2058" s="37">
        <v>30322.180000000004</v>
      </c>
      <c r="N2058" s="37">
        <v>30322.180000000004</v>
      </c>
      <c r="O2058" s="37">
        <v>30322.180000000004</v>
      </c>
      <c r="P2058" s="37">
        <v>30322.18</v>
      </c>
      <c r="Q2058" s="37">
        <v>30322.180000000004</v>
      </c>
      <c r="R2058" s="37">
        <v>30322.180000000004</v>
      </c>
      <c r="S2058" s="37">
        <v>30322.180000000004</v>
      </c>
    </row>
    <row r="2059" spans="2:19">
      <c r="B2059" s="6">
        <v>1961</v>
      </c>
      <c r="C2059" s="37">
        <v>758.76</v>
      </c>
      <c r="D2059" s="37">
        <v>758.76</v>
      </c>
      <c r="E2059" s="37">
        <v>758.76</v>
      </c>
      <c r="F2059" s="37">
        <v>758.76</v>
      </c>
      <c r="G2059" s="37">
        <v>758.76</v>
      </c>
      <c r="H2059" s="37">
        <v>758.76</v>
      </c>
      <c r="I2059" s="37">
        <v>758.76</v>
      </c>
      <c r="J2059" s="37">
        <v>758.76</v>
      </c>
      <c r="K2059" s="37">
        <v>758.76</v>
      </c>
      <c r="L2059" s="37">
        <v>758.76</v>
      </c>
      <c r="M2059" s="37">
        <v>758.76</v>
      </c>
      <c r="N2059" s="37">
        <v>758.76</v>
      </c>
      <c r="O2059" s="37">
        <v>758.76</v>
      </c>
      <c r="P2059" s="37">
        <v>758.76</v>
      </c>
      <c r="Q2059" s="37">
        <v>758.76</v>
      </c>
      <c r="R2059" s="37">
        <v>758.76</v>
      </c>
      <c r="S2059" s="37">
        <v>758.76</v>
      </c>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v>0</v>
      </c>
    </row>
    <row r="2061" spans="2:19">
      <c r="B2061" s="6">
        <v>1959</v>
      </c>
      <c r="C2061" s="37">
        <v>140765.92000000001</v>
      </c>
      <c r="D2061" s="37">
        <v>140765.92000000001</v>
      </c>
      <c r="E2061" s="37">
        <v>140765.92000000001</v>
      </c>
      <c r="F2061" s="37">
        <v>140765.92000000001</v>
      </c>
      <c r="G2061" s="37">
        <v>140765.92000000001</v>
      </c>
      <c r="H2061" s="37">
        <v>140765.92000000001</v>
      </c>
      <c r="I2061" s="37">
        <v>140765.92000000001</v>
      </c>
      <c r="J2061" s="37">
        <v>140765.92000000001</v>
      </c>
      <c r="K2061" s="37">
        <v>140765.92000000001</v>
      </c>
      <c r="L2061" s="37">
        <v>140765.92000000001</v>
      </c>
      <c r="M2061" s="37">
        <v>140765.92000000001</v>
      </c>
      <c r="N2061" s="37">
        <v>140765.92000000001</v>
      </c>
      <c r="O2061" s="37">
        <v>140765.92000000001</v>
      </c>
      <c r="P2061" s="37">
        <v>140765.92000000001</v>
      </c>
      <c r="Q2061" s="37">
        <v>140765.92000000001</v>
      </c>
      <c r="R2061" s="37">
        <v>140765.92000000001</v>
      </c>
      <c r="S2061" s="37">
        <v>140765.92000000001</v>
      </c>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row>
    <row r="2091" spans="1:19">
      <c r="A2091" s="75" t="s">
        <v>125</v>
      </c>
      <c r="B2091" s="7" t="s">
        <v>10</v>
      </c>
      <c r="C2091" s="8">
        <f>SUM(C2014:C2090)</f>
        <v>4373717.1399999997</v>
      </c>
      <c r="D2091" s="8">
        <f>SUM(D2013:D2090)</f>
        <v>4384585.7499999991</v>
      </c>
      <c r="E2091" s="8">
        <f>SUM(E2012:E2090)</f>
        <v>4587762.9800000004</v>
      </c>
      <c r="F2091" s="8">
        <f>SUM(F2011:F2090)</f>
        <v>4724462.7799999993</v>
      </c>
      <c r="G2091" s="8">
        <f>SUM(G2010:G2090)</f>
        <v>4803291.55</v>
      </c>
      <c r="H2091" s="8">
        <f>SUM(H2004:H2090)</f>
        <v>5104964.5299999984</v>
      </c>
      <c r="I2091" s="8">
        <f>SUM(I2004:I2090)</f>
        <v>5450897.9999999991</v>
      </c>
      <c r="J2091" s="8">
        <f t="shared" ref="J2091" si="39">SUM(J2004:J2090)</f>
        <v>5518408.4500000002</v>
      </c>
      <c r="K2091" s="8">
        <f>SUM(K2004:K2090)</f>
        <v>5830813.96</v>
      </c>
      <c r="L2091" s="8">
        <f t="shared" ref="L2091" si="40">SUM(L2004:L2090)</f>
        <v>6169537.2999999998</v>
      </c>
      <c r="M2091" s="8">
        <f>SUM(M2004:M2090)</f>
        <v>6436515.6099999985</v>
      </c>
      <c r="N2091" s="11">
        <f>SUM(N1999:N2090)</f>
        <v>6656653.2700000005</v>
      </c>
      <c r="O2091" s="11">
        <f>SUM(O1999:O2090)</f>
        <v>6906078.4500000002</v>
      </c>
      <c r="P2091" s="11">
        <f>SUM(P1999:P2090)</f>
        <v>7165420.7600000007</v>
      </c>
      <c r="Q2091" s="11">
        <f>SUM(Q1999:Q2090)</f>
        <v>7357946.54</v>
      </c>
      <c r="R2091" s="11">
        <f>SUM(R1998:R2090)</f>
        <v>7508239.46</v>
      </c>
      <c r="S2091" s="11">
        <f>SUM(S1998:S2090)</f>
        <v>8395683.8400000017</v>
      </c>
    </row>
    <row r="2092" spans="1:19">
      <c r="A2092" s="76"/>
      <c r="B2092" s="7"/>
      <c r="C2092" s="8"/>
      <c r="D2092" s="8"/>
      <c r="E2092" s="8"/>
      <c r="F2092" s="8"/>
      <c r="G2092" s="8"/>
      <c r="H2092" s="8"/>
      <c r="I2092" s="8"/>
      <c r="J2092" s="8"/>
      <c r="K2092" s="8"/>
      <c r="L2092" s="8"/>
      <c r="M2092" s="10"/>
    </row>
    <row r="2093" spans="1:19">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v>16760.150000000001</v>
      </c>
      <c r="D2116" s="37">
        <v>16760.150000000001</v>
      </c>
      <c r="E2116" s="37">
        <v>16760.150000000001</v>
      </c>
      <c r="F2116" s="37">
        <v>16760.150000000001</v>
      </c>
      <c r="G2116" s="37">
        <v>16760.150000000001</v>
      </c>
      <c r="H2116" s="37">
        <v>16760.150000000001</v>
      </c>
      <c r="I2116" s="37">
        <v>16760.150000000001</v>
      </c>
      <c r="J2116" s="37">
        <v>16760.150000000001</v>
      </c>
      <c r="K2116" s="37">
        <v>16760.150000000001</v>
      </c>
      <c r="L2116" s="37">
        <v>16760.150000000001</v>
      </c>
      <c r="M2116" s="37">
        <v>16760.150000000001</v>
      </c>
      <c r="N2116" s="37">
        <v>16760.150000000001</v>
      </c>
      <c r="O2116" s="37">
        <v>16760.150000000001</v>
      </c>
      <c r="P2116" s="37">
        <v>16760.150000000001</v>
      </c>
      <c r="Q2116" s="37">
        <v>16760.150000000001</v>
      </c>
      <c r="R2116" s="37">
        <v>16760.150000000001</v>
      </c>
      <c r="S2116" s="37">
        <v>16760.150000000001</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39330.11</v>
      </c>
      <c r="D2126" s="37">
        <v>39330.11</v>
      </c>
      <c r="E2126" s="37">
        <v>39330.11</v>
      </c>
      <c r="F2126" s="37">
        <v>39330.11</v>
      </c>
      <c r="G2126" s="37">
        <v>39330.11</v>
      </c>
      <c r="H2126" s="37">
        <v>39330.11</v>
      </c>
      <c r="I2126" s="37">
        <v>39330.11</v>
      </c>
      <c r="J2126" s="37">
        <v>39330.11</v>
      </c>
      <c r="K2126" s="37">
        <v>39330.11</v>
      </c>
      <c r="L2126" s="37">
        <v>39330.11</v>
      </c>
      <c r="M2126" s="37">
        <v>39330.11</v>
      </c>
      <c r="N2126" s="37">
        <v>39330.11</v>
      </c>
      <c r="O2126" s="37">
        <v>39330.11</v>
      </c>
      <c r="P2126" s="37">
        <v>39330.11</v>
      </c>
      <c r="Q2126" s="37">
        <v>39330.11</v>
      </c>
      <c r="R2126" s="37">
        <v>39330.11</v>
      </c>
      <c r="S2126" s="37">
        <v>39330.11</v>
      </c>
    </row>
    <row r="2127" spans="2:19">
      <c r="B2127" s="6">
        <v>1988</v>
      </c>
      <c r="C2127" s="37">
        <v>56246.189999999995</v>
      </c>
      <c r="D2127" s="37">
        <v>56246.189999999995</v>
      </c>
      <c r="E2127" s="37">
        <v>56246.189999999995</v>
      </c>
      <c r="F2127" s="37">
        <v>56246.189999999995</v>
      </c>
      <c r="G2127" s="37">
        <v>56246.189999999995</v>
      </c>
      <c r="H2127" s="37">
        <v>45428.789999999994</v>
      </c>
      <c r="I2127" s="37">
        <v>45428.789999999994</v>
      </c>
      <c r="J2127" s="37">
        <v>45428.789999999994</v>
      </c>
      <c r="K2127" s="37">
        <v>45428.789999999994</v>
      </c>
      <c r="L2127" s="37">
        <v>45428.789999999994</v>
      </c>
      <c r="M2127" s="37">
        <v>45428.789999999994</v>
      </c>
      <c r="N2127" s="37">
        <v>45428.789999999994</v>
      </c>
      <c r="O2127" s="37">
        <v>45428.789999999994</v>
      </c>
      <c r="P2127" s="37">
        <v>45428.79</v>
      </c>
      <c r="Q2127" s="37">
        <v>45428.789999999994</v>
      </c>
      <c r="R2127" s="37">
        <v>45428.789999999994</v>
      </c>
      <c r="S2127" s="37">
        <v>45428.789999999994</v>
      </c>
    </row>
    <row r="2128" spans="2:19">
      <c r="B2128" s="6">
        <v>1987</v>
      </c>
      <c r="C2128" s="37">
        <v>60580.430000000008</v>
      </c>
      <c r="D2128" s="37">
        <v>60580.430000000008</v>
      </c>
      <c r="E2128" s="37">
        <v>60580.430000000008</v>
      </c>
      <c r="F2128" s="37">
        <v>60580.430000000008</v>
      </c>
      <c r="G2128" s="37">
        <v>60580.430000000008</v>
      </c>
      <c r="H2128" s="37">
        <v>60580.430000000008</v>
      </c>
      <c r="I2128" s="37">
        <v>60580.430000000008</v>
      </c>
      <c r="J2128" s="37">
        <v>60580.430000000008</v>
      </c>
      <c r="K2128" s="37">
        <v>60580.430000000008</v>
      </c>
      <c r="L2128" s="37">
        <v>60580.430000000008</v>
      </c>
      <c r="M2128" s="37">
        <v>60580.430000000008</v>
      </c>
      <c r="N2128" s="37">
        <v>60580.430000000008</v>
      </c>
      <c r="O2128" s="37">
        <v>60580.430000000008</v>
      </c>
      <c r="P2128" s="37">
        <v>60580.43</v>
      </c>
      <c r="Q2128" s="37">
        <v>60580.430000000008</v>
      </c>
      <c r="R2128" s="37">
        <v>60580.430000000008</v>
      </c>
      <c r="S2128" s="37">
        <v>60580.430000000008</v>
      </c>
    </row>
    <row r="2129" spans="2:19">
      <c r="B2129" s="6">
        <v>1986</v>
      </c>
      <c r="C2129" s="37">
        <v>25682.7</v>
      </c>
      <c r="D2129" s="37">
        <v>25682.7</v>
      </c>
      <c r="E2129" s="37">
        <v>25682.7</v>
      </c>
      <c r="F2129" s="37">
        <v>25682.7</v>
      </c>
      <c r="G2129" s="37">
        <v>25682.7</v>
      </c>
      <c r="H2129" s="37">
        <v>25682.7</v>
      </c>
      <c r="I2129" s="37">
        <v>25682.7</v>
      </c>
      <c r="J2129" s="37">
        <v>25682.7</v>
      </c>
      <c r="K2129" s="37">
        <v>25682.7</v>
      </c>
      <c r="L2129" s="37">
        <v>25682.7</v>
      </c>
      <c r="M2129" s="37">
        <v>25682.7</v>
      </c>
      <c r="N2129" s="37">
        <v>25682.7</v>
      </c>
      <c r="O2129" s="37">
        <v>25682.7</v>
      </c>
      <c r="P2129" s="37">
        <v>25682.7</v>
      </c>
      <c r="Q2129" s="37">
        <v>25682.7</v>
      </c>
      <c r="R2129" s="37">
        <v>25682.7</v>
      </c>
      <c r="S2129" s="37">
        <v>25682.7</v>
      </c>
    </row>
    <row r="2130" spans="2:19">
      <c r="B2130" s="6">
        <v>1985</v>
      </c>
      <c r="C2130" s="37">
        <v>18341.560000000001</v>
      </c>
      <c r="D2130" s="37">
        <v>18341.560000000001</v>
      </c>
      <c r="E2130" s="37">
        <v>18341.560000000001</v>
      </c>
      <c r="F2130" s="37">
        <v>18341.560000000001</v>
      </c>
      <c r="G2130" s="37">
        <v>18341.560000000001</v>
      </c>
      <c r="H2130" s="37">
        <v>18341.560000000001</v>
      </c>
      <c r="I2130" s="37">
        <v>18341.560000000001</v>
      </c>
      <c r="J2130" s="37">
        <v>18341.560000000001</v>
      </c>
      <c r="K2130" s="37">
        <v>18341.560000000001</v>
      </c>
      <c r="L2130" s="37">
        <v>18341.560000000001</v>
      </c>
      <c r="M2130" s="37">
        <v>11547.010000000002</v>
      </c>
      <c r="N2130" s="37">
        <v>11547.010000000002</v>
      </c>
      <c r="O2130" s="37">
        <v>2452.15</v>
      </c>
      <c r="P2130" s="37">
        <v>2452.15</v>
      </c>
      <c r="Q2130" s="37">
        <v>2452.15</v>
      </c>
      <c r="R2130" s="37">
        <v>2452.15</v>
      </c>
      <c r="S2130" s="37">
        <v>2452.15</v>
      </c>
    </row>
    <row r="2131" spans="2:19">
      <c r="B2131" s="6">
        <v>1984</v>
      </c>
      <c r="C2131" s="37">
        <v>7126.39</v>
      </c>
      <c r="D2131" s="37">
        <v>7126.39</v>
      </c>
      <c r="E2131" s="37">
        <v>7126.39</v>
      </c>
      <c r="F2131" s="37">
        <v>7126.39</v>
      </c>
      <c r="G2131" s="37">
        <v>7126.39</v>
      </c>
      <c r="H2131" s="37">
        <v>7126.39</v>
      </c>
      <c r="I2131" s="37">
        <v>7126.39</v>
      </c>
      <c r="J2131" s="37">
        <v>7126.39</v>
      </c>
      <c r="K2131" s="37">
        <v>7126.39</v>
      </c>
      <c r="L2131" s="37">
        <v>7126.39</v>
      </c>
      <c r="M2131" s="37">
        <v>7126.39</v>
      </c>
      <c r="N2131" s="37">
        <v>7126.39</v>
      </c>
      <c r="O2131" s="37">
        <v>7126.39</v>
      </c>
      <c r="P2131" s="37">
        <v>7126.39</v>
      </c>
      <c r="Q2131" s="37">
        <v>7126.39</v>
      </c>
      <c r="R2131" s="37">
        <v>7126.39</v>
      </c>
      <c r="S2131" s="37">
        <v>7126.39</v>
      </c>
    </row>
    <row r="2132" spans="2:19">
      <c r="B2132" s="6">
        <v>1983</v>
      </c>
      <c r="C2132" s="37">
        <v>28508.61</v>
      </c>
      <c r="D2132" s="37">
        <v>28508.61</v>
      </c>
      <c r="E2132" s="37">
        <v>28508.61</v>
      </c>
      <c r="F2132" s="37">
        <v>28508.61</v>
      </c>
      <c r="G2132" s="37">
        <v>28508.61</v>
      </c>
      <c r="H2132" s="37">
        <v>28508.61</v>
      </c>
      <c r="I2132" s="37">
        <v>28508.61</v>
      </c>
      <c r="J2132" s="37">
        <v>28508.61</v>
      </c>
      <c r="K2132" s="37">
        <v>28508.61</v>
      </c>
      <c r="L2132" s="37">
        <v>28508.61</v>
      </c>
      <c r="M2132" s="37">
        <v>28508.61</v>
      </c>
      <c r="N2132" s="37">
        <v>28508.61</v>
      </c>
      <c r="O2132" s="37">
        <v>28508.61</v>
      </c>
      <c r="P2132" s="37">
        <v>28508.61</v>
      </c>
      <c r="Q2132" s="37">
        <v>28508.61</v>
      </c>
      <c r="R2132" s="37">
        <v>28508.61</v>
      </c>
      <c r="S2132" s="37">
        <v>28508.61</v>
      </c>
    </row>
    <row r="2133" spans="2:19">
      <c r="B2133" s="6">
        <v>1982</v>
      </c>
      <c r="C2133" s="37">
        <v>7611.09</v>
      </c>
      <c r="D2133" s="37">
        <v>7611.09</v>
      </c>
      <c r="E2133" s="37">
        <v>7611.09</v>
      </c>
      <c r="F2133" s="37">
        <v>7611.09</v>
      </c>
      <c r="G2133" s="37">
        <v>7611.09</v>
      </c>
      <c r="H2133" s="37">
        <v>7611.09</v>
      </c>
      <c r="I2133" s="37">
        <v>7611.09</v>
      </c>
      <c r="J2133" s="37">
        <v>7611.09</v>
      </c>
      <c r="K2133" s="37">
        <v>7611.09</v>
      </c>
      <c r="L2133" s="37">
        <v>7611.09</v>
      </c>
      <c r="M2133" s="37">
        <v>7611.09</v>
      </c>
      <c r="N2133" s="37">
        <v>7611.09</v>
      </c>
      <c r="O2133" s="37">
        <v>7611.09</v>
      </c>
      <c r="P2133" s="37">
        <v>7611.09</v>
      </c>
      <c r="Q2133" s="37">
        <v>7611.09</v>
      </c>
      <c r="R2133" s="37">
        <v>7611.09</v>
      </c>
      <c r="S2133" s="37">
        <v>7611.09</v>
      </c>
    </row>
    <row r="2134" spans="2:19">
      <c r="B2134" s="6">
        <v>1981</v>
      </c>
      <c r="C2134" s="37">
        <v>25637.190000000002</v>
      </c>
      <c r="D2134" s="37">
        <v>25637.190000000002</v>
      </c>
      <c r="E2134" s="37">
        <v>25637.190000000002</v>
      </c>
      <c r="F2134" s="37">
        <v>25637.190000000002</v>
      </c>
      <c r="G2134" s="37">
        <v>25637.190000000002</v>
      </c>
      <c r="H2134" s="37">
        <v>25637.190000000002</v>
      </c>
      <c r="I2134" s="37">
        <v>25637.190000000002</v>
      </c>
      <c r="J2134" s="37">
        <v>25637.190000000002</v>
      </c>
      <c r="K2134" s="37">
        <v>25637.190000000002</v>
      </c>
      <c r="L2134" s="37">
        <v>25637.190000000002</v>
      </c>
      <c r="M2134" s="37">
        <v>24228.58</v>
      </c>
      <c r="N2134" s="37">
        <v>24228.58</v>
      </c>
      <c r="O2134" s="37">
        <v>24228.58</v>
      </c>
      <c r="P2134" s="37">
        <v>24228.58</v>
      </c>
      <c r="Q2134" s="37">
        <v>24228.58</v>
      </c>
      <c r="R2134" s="37">
        <v>24228.58</v>
      </c>
      <c r="S2134" s="37">
        <v>24228.58</v>
      </c>
    </row>
    <row r="2135" spans="2:19">
      <c r="B2135" s="6">
        <v>1980</v>
      </c>
      <c r="C2135" s="37">
        <v>8332.01</v>
      </c>
      <c r="D2135" s="37">
        <v>8332.01</v>
      </c>
      <c r="E2135" s="37">
        <v>8332.01</v>
      </c>
      <c r="F2135" s="37">
        <v>8332.01</v>
      </c>
      <c r="G2135" s="37">
        <v>8332.01</v>
      </c>
      <c r="H2135" s="37">
        <v>8332.01</v>
      </c>
      <c r="I2135" s="37">
        <v>8332.01</v>
      </c>
      <c r="J2135" s="37">
        <v>8332.01</v>
      </c>
      <c r="K2135" s="37">
        <v>8332.01</v>
      </c>
      <c r="L2135" s="37">
        <v>8332.01</v>
      </c>
      <c r="M2135" s="37">
        <v>8332.01</v>
      </c>
      <c r="N2135" s="37">
        <v>8332.01</v>
      </c>
      <c r="O2135" s="37">
        <v>8332.01</v>
      </c>
      <c r="P2135" s="37">
        <v>8332.01</v>
      </c>
      <c r="Q2135" s="37">
        <v>8332.01</v>
      </c>
      <c r="R2135" s="37">
        <v>8332.01</v>
      </c>
      <c r="S2135" s="37">
        <v>8332.01</v>
      </c>
    </row>
    <row r="2136" spans="2:19">
      <c r="B2136" s="6">
        <v>1979</v>
      </c>
      <c r="C2136" s="37">
        <v>13864.19</v>
      </c>
      <c r="D2136" s="37">
        <v>13864.19</v>
      </c>
      <c r="E2136" s="37">
        <v>13864.19</v>
      </c>
      <c r="F2136" s="37">
        <v>13864.19</v>
      </c>
      <c r="G2136" s="37">
        <v>13864.19</v>
      </c>
      <c r="H2136" s="37">
        <v>13864.19</v>
      </c>
      <c r="I2136" s="37">
        <v>13864.19</v>
      </c>
      <c r="J2136" s="37">
        <v>13864.19</v>
      </c>
      <c r="K2136" s="37">
        <v>13864.19</v>
      </c>
      <c r="L2136" s="37">
        <v>13864.19</v>
      </c>
      <c r="M2136" s="37">
        <v>13864.19</v>
      </c>
      <c r="N2136" s="37">
        <v>13864.19</v>
      </c>
      <c r="O2136" s="37">
        <v>13864.19</v>
      </c>
      <c r="P2136" s="37">
        <v>13864.19</v>
      </c>
      <c r="Q2136" s="37">
        <v>13864.19</v>
      </c>
      <c r="R2136" s="37">
        <v>13864.19</v>
      </c>
      <c r="S2136" s="37">
        <v>13864.19</v>
      </c>
    </row>
    <row r="2137" spans="2:19">
      <c r="B2137" s="6">
        <v>1978</v>
      </c>
      <c r="C2137" s="37">
        <v>37636.199999999997</v>
      </c>
      <c r="D2137" s="37">
        <v>37636.199999999997</v>
      </c>
      <c r="E2137" s="37">
        <v>37636.199999999997</v>
      </c>
      <c r="F2137" s="37">
        <v>37636.199999999997</v>
      </c>
      <c r="G2137" s="37">
        <v>37636.199999999997</v>
      </c>
      <c r="H2137" s="37">
        <v>37636.199999999997</v>
      </c>
      <c r="I2137" s="37">
        <v>37636.199999999997</v>
      </c>
      <c r="J2137" s="37">
        <v>37636.199999999997</v>
      </c>
      <c r="K2137" s="37">
        <v>37636.199999999997</v>
      </c>
      <c r="L2137" s="37">
        <v>37636.199999999997</v>
      </c>
      <c r="M2137" s="37">
        <v>37636.199999999997</v>
      </c>
      <c r="N2137" s="37">
        <v>37636.199999999997</v>
      </c>
      <c r="O2137" s="37">
        <v>37636.199999999997</v>
      </c>
      <c r="P2137" s="37">
        <v>37636.199999999997</v>
      </c>
      <c r="Q2137" s="37">
        <v>37636.199999999997</v>
      </c>
      <c r="R2137" s="37">
        <v>37636.199999999997</v>
      </c>
      <c r="S2137" s="37">
        <v>37636.199999999997</v>
      </c>
    </row>
    <row r="2138" spans="2:19">
      <c r="B2138" s="6">
        <v>1977</v>
      </c>
      <c r="C2138" s="37">
        <v>67107.06</v>
      </c>
      <c r="D2138" s="37">
        <v>67107.06</v>
      </c>
      <c r="E2138" s="37">
        <v>67107.06</v>
      </c>
      <c r="F2138" s="37">
        <v>67107.06</v>
      </c>
      <c r="G2138" s="37">
        <v>67107.06</v>
      </c>
      <c r="H2138" s="37">
        <v>67107.06</v>
      </c>
      <c r="I2138" s="37">
        <v>67107.06</v>
      </c>
      <c r="J2138" s="37">
        <v>67107.06</v>
      </c>
      <c r="K2138" s="37">
        <v>67107.06</v>
      </c>
      <c r="L2138" s="37">
        <v>67107.06</v>
      </c>
      <c r="M2138" s="37">
        <v>67107.06</v>
      </c>
      <c r="N2138" s="37">
        <v>67107.06</v>
      </c>
      <c r="O2138" s="37">
        <v>59778.709999999992</v>
      </c>
      <c r="P2138" s="37">
        <v>59778.71</v>
      </c>
      <c r="Q2138" s="37">
        <v>59778.709999999992</v>
      </c>
      <c r="R2138" s="37">
        <v>59778.709999999992</v>
      </c>
      <c r="S2138" s="37">
        <v>59778.709999999992</v>
      </c>
    </row>
    <row r="2139" spans="2:19">
      <c r="B2139" s="6">
        <v>1976</v>
      </c>
      <c r="C2139" s="37">
        <v>41567.020000000004</v>
      </c>
      <c r="D2139" s="37">
        <v>41567.020000000004</v>
      </c>
      <c r="E2139" s="37">
        <v>41567.020000000004</v>
      </c>
      <c r="F2139" s="37">
        <v>41567.020000000004</v>
      </c>
      <c r="G2139" s="37">
        <v>41567.020000000004</v>
      </c>
      <c r="H2139" s="37">
        <v>41567.020000000004</v>
      </c>
      <c r="I2139" s="37">
        <v>41567.020000000004</v>
      </c>
      <c r="J2139" s="37">
        <v>41567.020000000004</v>
      </c>
      <c r="K2139" s="37">
        <v>41567.020000000004</v>
      </c>
      <c r="L2139" s="37">
        <v>41567.020000000004</v>
      </c>
      <c r="M2139" s="37">
        <v>41567.020000000004</v>
      </c>
      <c r="N2139" s="37">
        <v>41567.020000000004</v>
      </c>
      <c r="O2139" s="37">
        <v>29235.68</v>
      </c>
      <c r="P2139" s="37">
        <v>29235.68</v>
      </c>
      <c r="Q2139" s="37">
        <v>29235.68</v>
      </c>
      <c r="R2139" s="37">
        <v>29235.68</v>
      </c>
      <c r="S2139" s="37">
        <v>29235.68</v>
      </c>
    </row>
    <row r="2140" spans="2:19">
      <c r="B2140" s="6">
        <v>1975</v>
      </c>
      <c r="C2140" s="37">
        <v>142779.28</v>
      </c>
      <c r="D2140" s="37">
        <v>142779.28</v>
      </c>
      <c r="E2140" s="37">
        <v>142779.28</v>
      </c>
      <c r="F2140" s="37">
        <v>142779.28</v>
      </c>
      <c r="G2140" s="37">
        <v>142779.28</v>
      </c>
      <c r="H2140" s="37">
        <v>141539.91</v>
      </c>
      <c r="I2140" s="37">
        <v>141539.91</v>
      </c>
      <c r="J2140" s="37">
        <v>141539.91</v>
      </c>
      <c r="K2140" s="37">
        <v>141539.91</v>
      </c>
      <c r="L2140" s="37">
        <v>141539.91</v>
      </c>
      <c r="M2140" s="37">
        <v>124381.98000000001</v>
      </c>
      <c r="N2140" s="37">
        <v>124381.98000000001</v>
      </c>
      <c r="O2140" s="37">
        <v>75225.359999999986</v>
      </c>
      <c r="P2140" s="37">
        <v>75225.36</v>
      </c>
      <c r="Q2140" s="37">
        <v>75225.359999999986</v>
      </c>
      <c r="R2140" s="37">
        <v>75225.359999999986</v>
      </c>
      <c r="S2140" s="37">
        <v>75225.359999999986</v>
      </c>
    </row>
    <row r="2141" spans="2:19">
      <c r="B2141" s="6">
        <v>1974</v>
      </c>
      <c r="C2141" s="37">
        <v>61748.21</v>
      </c>
      <c r="D2141" s="37">
        <v>61748.21</v>
      </c>
      <c r="E2141" s="37">
        <v>61748.21</v>
      </c>
      <c r="F2141" s="37">
        <v>61748.21</v>
      </c>
      <c r="G2141" s="37">
        <v>61748.21</v>
      </c>
      <c r="H2141" s="37">
        <v>61748.21</v>
      </c>
      <c r="I2141" s="37">
        <v>61748.21</v>
      </c>
      <c r="J2141" s="37">
        <v>61748.21</v>
      </c>
      <c r="K2141" s="37">
        <v>61748.21</v>
      </c>
      <c r="L2141" s="37">
        <v>61748.21</v>
      </c>
      <c r="M2141" s="37">
        <v>55111.64</v>
      </c>
      <c r="N2141" s="37">
        <v>55111.64</v>
      </c>
      <c r="O2141" s="37">
        <v>55111.64</v>
      </c>
      <c r="P2141" s="37">
        <v>55111.64</v>
      </c>
      <c r="Q2141" s="37">
        <v>55111.64</v>
      </c>
      <c r="R2141" s="37">
        <v>55111.64</v>
      </c>
      <c r="S2141" s="37">
        <v>55111.64</v>
      </c>
    </row>
    <row r="2142" spans="2:19">
      <c r="B2142" s="6">
        <v>1973</v>
      </c>
      <c r="C2142" s="37">
        <v>32110.670000000002</v>
      </c>
      <c r="D2142" s="37">
        <v>32110.670000000002</v>
      </c>
      <c r="E2142" s="37">
        <v>32110.670000000002</v>
      </c>
      <c r="F2142" s="37">
        <v>32110.670000000002</v>
      </c>
      <c r="G2142" s="37">
        <v>32110.670000000002</v>
      </c>
      <c r="H2142" s="37">
        <v>32110.670000000002</v>
      </c>
      <c r="I2142" s="37">
        <v>32110.670000000002</v>
      </c>
      <c r="J2142" s="37">
        <v>32110.670000000002</v>
      </c>
      <c r="K2142" s="37">
        <v>32110.670000000002</v>
      </c>
      <c r="L2142" s="37">
        <v>32110.670000000002</v>
      </c>
      <c r="M2142" s="37">
        <v>32110.670000000002</v>
      </c>
      <c r="N2142" s="37">
        <v>32110.670000000002</v>
      </c>
      <c r="O2142" s="37">
        <v>32110.670000000002</v>
      </c>
      <c r="P2142" s="37">
        <v>32110.67</v>
      </c>
      <c r="Q2142" s="37">
        <v>32110.670000000002</v>
      </c>
      <c r="R2142" s="37">
        <v>32110.670000000002</v>
      </c>
      <c r="S2142" s="37">
        <v>32110.670000000002</v>
      </c>
    </row>
    <row r="2143" spans="2:19">
      <c r="B2143" s="6">
        <v>1972</v>
      </c>
      <c r="C2143" s="37">
        <v>19364.670000000002</v>
      </c>
      <c r="D2143" s="37">
        <v>19364.670000000002</v>
      </c>
      <c r="E2143" s="37">
        <v>19364.670000000002</v>
      </c>
      <c r="F2143" s="37">
        <v>19364.670000000002</v>
      </c>
      <c r="G2143" s="37">
        <v>19364.670000000002</v>
      </c>
      <c r="H2143" s="37">
        <v>17700.93</v>
      </c>
      <c r="I2143" s="37">
        <v>17700.93</v>
      </c>
      <c r="J2143" s="37">
        <v>17700.93</v>
      </c>
      <c r="K2143" s="37">
        <v>17700.93</v>
      </c>
      <c r="L2143" s="37">
        <v>17700.93</v>
      </c>
      <c r="M2143" s="37">
        <v>17700.93</v>
      </c>
      <c r="N2143" s="37">
        <v>17700.93</v>
      </c>
      <c r="O2143" s="37">
        <v>15758.53</v>
      </c>
      <c r="P2143" s="37">
        <v>15758.53</v>
      </c>
      <c r="Q2143" s="37">
        <v>15758.53</v>
      </c>
      <c r="R2143" s="37">
        <v>15758.53</v>
      </c>
      <c r="S2143" s="37">
        <v>15758.53</v>
      </c>
    </row>
    <row r="2144" spans="2:19">
      <c r="B2144" s="6">
        <v>1971</v>
      </c>
      <c r="C2144" s="37">
        <v>44137.280000000006</v>
      </c>
      <c r="D2144" s="37">
        <v>44137.280000000006</v>
      </c>
      <c r="E2144" s="37">
        <v>44137.280000000006</v>
      </c>
      <c r="F2144" s="37">
        <v>44137.280000000006</v>
      </c>
      <c r="G2144" s="37">
        <v>44137.280000000006</v>
      </c>
      <c r="H2144" s="37">
        <v>44137.280000000006</v>
      </c>
      <c r="I2144" s="37">
        <v>44137.280000000006</v>
      </c>
      <c r="J2144" s="37">
        <v>44137.280000000006</v>
      </c>
      <c r="K2144" s="37">
        <v>44137.280000000006</v>
      </c>
      <c r="L2144" s="37">
        <v>44137.280000000006</v>
      </c>
      <c r="M2144" s="37">
        <v>38915.970000000008</v>
      </c>
      <c r="N2144" s="37">
        <v>38915.970000000008</v>
      </c>
      <c r="O2144" s="37">
        <v>38915.97</v>
      </c>
      <c r="P2144" s="37">
        <v>38915.97</v>
      </c>
      <c r="Q2144" s="37">
        <v>38915.97</v>
      </c>
      <c r="R2144" s="37">
        <v>38915.97</v>
      </c>
      <c r="S2144" s="37">
        <v>38915.97</v>
      </c>
    </row>
    <row r="2145" spans="2:19">
      <c r="B2145" s="6">
        <v>1970</v>
      </c>
      <c r="C2145" s="37">
        <v>1708.23</v>
      </c>
      <c r="D2145" s="37">
        <v>1708.23</v>
      </c>
      <c r="E2145" s="37">
        <v>1708.23</v>
      </c>
      <c r="F2145" s="37">
        <v>1708.23</v>
      </c>
      <c r="G2145" s="37">
        <v>1708.23</v>
      </c>
      <c r="H2145" s="37">
        <v>1708.23</v>
      </c>
      <c r="I2145" s="37">
        <v>1708.23</v>
      </c>
      <c r="J2145" s="37">
        <v>1708.23</v>
      </c>
      <c r="K2145" s="37">
        <v>1708.23</v>
      </c>
      <c r="L2145" s="37">
        <v>1708.23</v>
      </c>
      <c r="M2145" s="37">
        <v>1708.23</v>
      </c>
      <c r="N2145" s="37">
        <v>1708.23</v>
      </c>
      <c r="O2145" s="37">
        <v>0</v>
      </c>
      <c r="P2145" s="37">
        <v>0</v>
      </c>
      <c r="Q2145" s="37">
        <v>0</v>
      </c>
      <c r="R2145" s="37">
        <v>0</v>
      </c>
      <c r="S2145" s="37">
        <v>0</v>
      </c>
    </row>
    <row r="2146" spans="2:19">
      <c r="B2146" s="6">
        <v>1969</v>
      </c>
      <c r="C2146" s="37">
        <v>36784.899999999994</v>
      </c>
      <c r="D2146" s="37">
        <v>36784.899999999994</v>
      </c>
      <c r="E2146" s="37">
        <v>36784.899999999994</v>
      </c>
      <c r="F2146" s="37">
        <v>36784.899999999994</v>
      </c>
      <c r="G2146" s="37">
        <v>36784.899999999994</v>
      </c>
      <c r="H2146" s="37">
        <v>36784.899999999994</v>
      </c>
      <c r="I2146" s="37">
        <v>36784.899999999994</v>
      </c>
      <c r="J2146" s="37">
        <v>36784.899999999994</v>
      </c>
      <c r="K2146" s="37">
        <v>36784.899999999994</v>
      </c>
      <c r="L2146" s="37">
        <v>36784.899999999994</v>
      </c>
      <c r="M2146" s="37">
        <v>18140.639999999996</v>
      </c>
      <c r="N2146" s="37">
        <v>18140.639999999996</v>
      </c>
      <c r="O2146" s="37">
        <v>18140.64</v>
      </c>
      <c r="P2146" s="37">
        <v>18140.64</v>
      </c>
      <c r="Q2146" s="37">
        <v>18140.64</v>
      </c>
      <c r="R2146" s="37">
        <v>18140.64</v>
      </c>
      <c r="S2146" s="37">
        <v>18140.64</v>
      </c>
    </row>
    <row r="2147" spans="2:19">
      <c r="B2147" s="6">
        <v>1968</v>
      </c>
      <c r="C2147" s="37">
        <v>12515.900000000001</v>
      </c>
      <c r="D2147" s="37">
        <v>12515.900000000001</v>
      </c>
      <c r="E2147" s="37">
        <v>12515.900000000001</v>
      </c>
      <c r="F2147" s="37">
        <v>12515.900000000001</v>
      </c>
      <c r="G2147" s="37">
        <v>12515.900000000001</v>
      </c>
      <c r="H2147" s="37">
        <v>12515.900000000001</v>
      </c>
      <c r="I2147" s="37">
        <v>12515.900000000001</v>
      </c>
      <c r="J2147" s="37">
        <v>12515.900000000001</v>
      </c>
      <c r="K2147" s="37">
        <v>12515.900000000001</v>
      </c>
      <c r="L2147" s="37">
        <v>12515.900000000001</v>
      </c>
      <c r="M2147" s="37">
        <v>12515.900000000001</v>
      </c>
      <c r="N2147" s="37">
        <v>12515.900000000001</v>
      </c>
      <c r="O2147" s="37">
        <v>12515.900000000001</v>
      </c>
      <c r="P2147" s="37">
        <v>12515.9</v>
      </c>
      <c r="Q2147" s="37">
        <v>12515.900000000001</v>
      </c>
      <c r="R2147" s="37">
        <v>12515.900000000001</v>
      </c>
      <c r="S2147" s="37">
        <v>12515.900000000001</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94601.779999999984</v>
      </c>
      <c r="D2149" s="37">
        <v>94601.779999999984</v>
      </c>
      <c r="E2149" s="37">
        <v>94601.779999999984</v>
      </c>
      <c r="F2149" s="37">
        <v>94601.779999999984</v>
      </c>
      <c r="G2149" s="37">
        <v>94601.779999999984</v>
      </c>
      <c r="H2149" s="37">
        <v>81782.669999999984</v>
      </c>
      <c r="I2149" s="37">
        <v>81782.669999999984</v>
      </c>
      <c r="J2149" s="37">
        <v>81782.669999999984</v>
      </c>
      <c r="K2149" s="37">
        <v>81782.669999999984</v>
      </c>
      <c r="L2149" s="37">
        <v>81782.669999999984</v>
      </c>
      <c r="M2149" s="37">
        <v>81782.669999999984</v>
      </c>
      <c r="N2149" s="37">
        <v>81782.669999999984</v>
      </c>
      <c r="O2149" s="37">
        <v>70919.25</v>
      </c>
      <c r="P2149" s="37">
        <v>70919.25</v>
      </c>
      <c r="Q2149" s="37">
        <v>70919.25</v>
      </c>
      <c r="R2149" s="37">
        <v>70919.25</v>
      </c>
      <c r="S2149" s="37">
        <v>70919.25</v>
      </c>
    </row>
    <row r="2150" spans="2:19">
      <c r="B2150" s="6">
        <v>1965</v>
      </c>
      <c r="C2150" s="37">
        <v>49877.55</v>
      </c>
      <c r="D2150" s="37">
        <v>49877.55</v>
      </c>
      <c r="E2150" s="37">
        <v>49877.55</v>
      </c>
      <c r="F2150" s="37">
        <v>49877.55</v>
      </c>
      <c r="G2150" s="37">
        <v>49877.55</v>
      </c>
      <c r="H2150" s="37">
        <v>49877.55</v>
      </c>
      <c r="I2150" s="37">
        <v>49877.55</v>
      </c>
      <c r="J2150" s="37">
        <v>49877.55</v>
      </c>
      <c r="K2150" s="37">
        <v>49877.55</v>
      </c>
      <c r="L2150" s="37">
        <v>49877.55</v>
      </c>
      <c r="M2150" s="37">
        <v>49877.55</v>
      </c>
      <c r="N2150" s="37">
        <v>49877.55</v>
      </c>
      <c r="O2150" s="37">
        <v>49877.55</v>
      </c>
      <c r="P2150" s="37">
        <v>49877.55</v>
      </c>
      <c r="Q2150" s="37">
        <v>49877.55</v>
      </c>
      <c r="R2150" s="37">
        <v>49877.55</v>
      </c>
      <c r="S2150" s="37">
        <v>49877.55</v>
      </c>
    </row>
    <row r="2151" spans="2:19">
      <c r="B2151" s="6">
        <v>1964</v>
      </c>
      <c r="C2151" s="37">
        <v>61088.990000000005</v>
      </c>
      <c r="D2151" s="37">
        <v>61088.990000000005</v>
      </c>
      <c r="E2151" s="37">
        <v>61088.990000000005</v>
      </c>
      <c r="F2151" s="37">
        <v>61088.990000000005</v>
      </c>
      <c r="G2151" s="37">
        <v>61088.990000000005</v>
      </c>
      <c r="H2151" s="37">
        <v>59583.240000000005</v>
      </c>
      <c r="I2151" s="37">
        <v>59583.240000000005</v>
      </c>
      <c r="J2151" s="37">
        <v>59583.240000000005</v>
      </c>
      <c r="K2151" s="37">
        <v>59583.240000000005</v>
      </c>
      <c r="L2151" s="37">
        <v>59583.240000000005</v>
      </c>
      <c r="M2151" s="37">
        <v>59583.240000000005</v>
      </c>
      <c r="N2151" s="37">
        <v>59583.240000000005</v>
      </c>
      <c r="O2151" s="37">
        <v>35410.379999999997</v>
      </c>
      <c r="P2151" s="37">
        <v>35410.379999999997</v>
      </c>
      <c r="Q2151" s="37">
        <v>35410.379999999997</v>
      </c>
      <c r="R2151" s="37">
        <v>35410.379999999997</v>
      </c>
      <c r="S2151" s="37">
        <v>35410.379999999997</v>
      </c>
    </row>
    <row r="2152" spans="2:19">
      <c r="B2152" s="6">
        <v>1963</v>
      </c>
      <c r="C2152" s="37">
        <v>7341.64</v>
      </c>
      <c r="D2152" s="37">
        <v>7341.64</v>
      </c>
      <c r="E2152" s="37">
        <v>7341.64</v>
      </c>
      <c r="F2152" s="37">
        <v>7341.64</v>
      </c>
      <c r="G2152" s="37">
        <v>7341.64</v>
      </c>
      <c r="H2152" s="37">
        <v>7341.64</v>
      </c>
      <c r="I2152" s="37">
        <v>7341.64</v>
      </c>
      <c r="J2152" s="37">
        <v>7341.64</v>
      </c>
      <c r="K2152" s="37">
        <v>7341.64</v>
      </c>
      <c r="L2152" s="37">
        <v>7341.64</v>
      </c>
      <c r="M2152" s="37">
        <v>0</v>
      </c>
      <c r="N2152" s="37">
        <v>0</v>
      </c>
      <c r="O2152" s="37">
        <v>0</v>
      </c>
      <c r="P2152" s="37">
        <v>0</v>
      </c>
      <c r="Q2152" s="37">
        <v>0</v>
      </c>
      <c r="R2152" s="37">
        <v>0</v>
      </c>
      <c r="S2152" s="37">
        <v>0</v>
      </c>
    </row>
    <row r="2153" spans="2:19">
      <c r="B2153" s="6">
        <v>1962</v>
      </c>
      <c r="C2153" s="37">
        <v>57650.720000000001</v>
      </c>
      <c r="D2153" s="37">
        <v>57650.720000000001</v>
      </c>
      <c r="E2153" s="37">
        <v>57650.720000000001</v>
      </c>
      <c r="F2153" s="37">
        <v>57650.720000000001</v>
      </c>
      <c r="G2153" s="37">
        <v>57650.720000000001</v>
      </c>
      <c r="H2153" s="37">
        <v>57650.720000000001</v>
      </c>
      <c r="I2153" s="37">
        <v>57650.720000000001</v>
      </c>
      <c r="J2153" s="37">
        <v>57650.720000000001</v>
      </c>
      <c r="K2153" s="37">
        <v>57650.720000000001</v>
      </c>
      <c r="L2153" s="37">
        <v>57650.720000000001</v>
      </c>
      <c r="M2153" s="37">
        <v>57650.720000000001</v>
      </c>
      <c r="N2153" s="37">
        <v>57650.720000000001</v>
      </c>
      <c r="O2153" s="37">
        <v>50115.3</v>
      </c>
      <c r="P2153" s="37">
        <v>50115.3</v>
      </c>
      <c r="Q2153" s="37">
        <v>50115.3</v>
      </c>
      <c r="R2153" s="37">
        <v>50115.3</v>
      </c>
      <c r="S2153" s="37">
        <v>50115.3</v>
      </c>
    </row>
    <row r="2154" spans="2:19">
      <c r="B2154" s="6">
        <v>1961</v>
      </c>
      <c r="C2154" s="37">
        <v>21478.850000000002</v>
      </c>
      <c r="D2154" s="37">
        <v>21478.850000000002</v>
      </c>
      <c r="E2154" s="37">
        <v>21478.850000000002</v>
      </c>
      <c r="F2154" s="37">
        <v>21478.850000000002</v>
      </c>
      <c r="G2154" s="37">
        <v>21478.850000000002</v>
      </c>
      <c r="H2154" s="37">
        <v>19178.04</v>
      </c>
      <c r="I2154" s="37">
        <v>19178.04</v>
      </c>
      <c r="J2154" s="37">
        <v>19178.04</v>
      </c>
      <c r="K2154" s="37">
        <v>19178.04</v>
      </c>
      <c r="L2154" s="37">
        <v>19178.04</v>
      </c>
      <c r="M2154" s="37">
        <v>7746.0700000000015</v>
      </c>
      <c r="N2154" s="37">
        <v>7746.0700000000015</v>
      </c>
      <c r="O2154" s="37">
        <v>7746.07</v>
      </c>
      <c r="P2154" s="37">
        <v>7746.07</v>
      </c>
      <c r="Q2154" s="37">
        <v>7746.07</v>
      </c>
      <c r="R2154" s="37">
        <v>7746.07</v>
      </c>
      <c r="S2154" s="37">
        <v>7746.07</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98142.91</v>
      </c>
      <c r="D2156" s="37">
        <v>98142.91</v>
      </c>
      <c r="E2156" s="37">
        <v>98142.91</v>
      </c>
      <c r="F2156" s="37">
        <v>98142.91</v>
      </c>
      <c r="G2156" s="37">
        <v>98142.91</v>
      </c>
      <c r="H2156" s="37">
        <v>74152.58</v>
      </c>
      <c r="I2156" s="37">
        <v>74152.58</v>
      </c>
      <c r="J2156" s="37">
        <v>74152.58</v>
      </c>
      <c r="K2156" s="37">
        <v>74152.58</v>
      </c>
      <c r="L2156" s="37">
        <v>74152.58</v>
      </c>
      <c r="M2156" s="37">
        <v>74152.58</v>
      </c>
      <c r="N2156" s="37">
        <v>74152.58</v>
      </c>
      <c r="O2156" s="37">
        <v>62147.45</v>
      </c>
      <c r="P2156" s="37">
        <v>62147.45</v>
      </c>
      <c r="Q2156" s="37">
        <v>62147.45</v>
      </c>
      <c r="R2156" s="37">
        <v>62147.45</v>
      </c>
      <c r="S2156" s="37">
        <v>62147.45</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c r="D2176" s="37"/>
      <c r="E2176" s="37"/>
      <c r="F2176" s="37"/>
      <c r="G2176" s="37"/>
      <c r="H2176" s="37"/>
      <c r="I2176" s="37"/>
      <c r="J2176" s="37"/>
      <c r="K2176" s="37"/>
      <c r="L2176" s="37"/>
      <c r="M2176" s="37"/>
      <c r="N2176" s="37"/>
      <c r="O2176" s="37">
        <v>0</v>
      </c>
      <c r="P2176" s="37">
        <v>0</v>
      </c>
      <c r="Q2176" s="37">
        <v>0</v>
      </c>
      <c r="R2176" s="37">
        <v>0</v>
      </c>
      <c r="S2176" s="37">
        <v>0</v>
      </c>
    </row>
    <row r="2177" spans="1:19">
      <c r="B2177" s="6">
        <v>1938</v>
      </c>
      <c r="C2177" s="37"/>
      <c r="D2177" s="37"/>
      <c r="E2177" s="37"/>
      <c r="F2177" s="37"/>
      <c r="G2177" s="37"/>
      <c r="H2177" s="37"/>
      <c r="I2177" s="37"/>
      <c r="J2177" s="37"/>
      <c r="K2177" s="37"/>
      <c r="L2177" s="37"/>
      <c r="M2177" s="37"/>
      <c r="N2177" s="37"/>
      <c r="O2177" s="37">
        <v>0</v>
      </c>
      <c r="P2177" s="37">
        <v>0</v>
      </c>
      <c r="Q2177" s="37">
        <v>0</v>
      </c>
      <c r="R2177" s="37">
        <v>0</v>
      </c>
      <c r="S2177" s="37">
        <v>0</v>
      </c>
    </row>
    <row r="2178" spans="1:19">
      <c r="B2178" s="6">
        <v>1937</v>
      </c>
      <c r="C2178" s="37"/>
      <c r="D2178" s="37"/>
      <c r="E2178" s="37"/>
      <c r="F2178" s="37"/>
      <c r="G2178" s="37"/>
      <c r="H2178" s="37"/>
      <c r="I2178" s="37"/>
      <c r="J2178" s="37"/>
      <c r="K2178" s="37"/>
      <c r="L2178" s="37"/>
      <c r="M2178" s="37"/>
      <c r="N2178" s="37"/>
      <c r="O2178" s="37">
        <v>0</v>
      </c>
      <c r="P2178" s="37">
        <v>0</v>
      </c>
      <c r="Q2178" s="37">
        <v>0</v>
      </c>
      <c r="R2178" s="37">
        <v>0</v>
      </c>
      <c r="S2178" s="37">
        <v>0</v>
      </c>
    </row>
    <row r="2179" spans="1:19">
      <c r="B2179" s="6">
        <v>1936</v>
      </c>
      <c r="C2179" s="37"/>
      <c r="D2179" s="37"/>
      <c r="E2179" s="37"/>
      <c r="F2179" s="37"/>
      <c r="G2179" s="37"/>
      <c r="H2179" s="37"/>
      <c r="I2179" s="37"/>
      <c r="J2179" s="37"/>
      <c r="K2179" s="37"/>
      <c r="L2179" s="37"/>
      <c r="M2179" s="37"/>
      <c r="N2179" s="37"/>
      <c r="O2179" s="37">
        <v>0</v>
      </c>
      <c r="P2179" s="37">
        <v>0</v>
      </c>
      <c r="Q2179" s="37">
        <v>0</v>
      </c>
      <c r="R2179" s="37">
        <v>0</v>
      </c>
      <c r="S2179" s="37">
        <v>0</v>
      </c>
    </row>
    <row r="2180" spans="1:19">
      <c r="B2180" s="6">
        <v>1935</v>
      </c>
      <c r="C2180" s="37"/>
      <c r="D2180" s="37"/>
      <c r="E2180" s="37"/>
      <c r="F2180" s="37"/>
      <c r="G2180" s="37"/>
      <c r="H2180" s="37"/>
      <c r="I2180" s="37"/>
      <c r="J2180" s="37"/>
      <c r="K2180" s="37"/>
      <c r="L2180" s="37"/>
      <c r="M2180" s="37"/>
      <c r="N2180" s="37"/>
      <c r="O2180" s="37">
        <v>0</v>
      </c>
      <c r="P2180" s="37">
        <v>0</v>
      </c>
      <c r="Q2180" s="37">
        <v>0</v>
      </c>
      <c r="R2180" s="37">
        <v>0</v>
      </c>
      <c r="S2180" s="37">
        <v>0</v>
      </c>
    </row>
    <row r="2181" spans="1:19">
      <c r="B2181" s="6">
        <v>1934</v>
      </c>
      <c r="C2181" s="37"/>
      <c r="D2181" s="37"/>
      <c r="E2181" s="37"/>
      <c r="F2181" s="37"/>
      <c r="G2181" s="37"/>
      <c r="H2181" s="37"/>
      <c r="I2181" s="37"/>
      <c r="J2181" s="37"/>
      <c r="K2181" s="37"/>
      <c r="L2181" s="37"/>
      <c r="M2181" s="37"/>
      <c r="N2181" s="37"/>
      <c r="O2181" s="37">
        <v>0</v>
      </c>
      <c r="P2181" s="37">
        <v>0</v>
      </c>
      <c r="Q2181" s="37">
        <v>0</v>
      </c>
      <c r="R2181" s="37">
        <v>0</v>
      </c>
      <c r="S2181" s="37">
        <v>0</v>
      </c>
    </row>
    <row r="2182" spans="1:19">
      <c r="B2182" s="6">
        <v>1933</v>
      </c>
      <c r="C2182" s="37"/>
      <c r="D2182" s="37"/>
      <c r="E2182" s="37"/>
      <c r="F2182" s="37"/>
      <c r="G2182" s="37"/>
      <c r="H2182" s="37"/>
      <c r="I2182" s="37"/>
      <c r="J2182" s="37"/>
      <c r="K2182" s="37"/>
      <c r="L2182" s="37"/>
      <c r="M2182" s="37"/>
      <c r="N2182" s="37"/>
      <c r="O2182" s="37">
        <v>0</v>
      </c>
      <c r="P2182" s="37">
        <v>0</v>
      </c>
      <c r="Q2182" s="37">
        <v>0</v>
      </c>
      <c r="R2182" s="37">
        <v>0</v>
      </c>
      <c r="S2182" s="37">
        <v>0</v>
      </c>
    </row>
    <row r="2183" spans="1:19">
      <c r="B2183" s="6">
        <v>1932</v>
      </c>
      <c r="C2183" s="37"/>
      <c r="D2183" s="37"/>
      <c r="E2183" s="37"/>
      <c r="F2183" s="37"/>
      <c r="G2183" s="37"/>
      <c r="H2183" s="37"/>
      <c r="I2183" s="37"/>
      <c r="J2183" s="37"/>
      <c r="K2183" s="37"/>
      <c r="L2183" s="37"/>
      <c r="M2183" s="37"/>
      <c r="N2183" s="37"/>
      <c r="O2183" s="37">
        <v>0</v>
      </c>
      <c r="P2183" s="37">
        <v>0</v>
      </c>
      <c r="Q2183" s="37">
        <v>0</v>
      </c>
      <c r="R2183" s="37">
        <v>0</v>
      </c>
      <c r="S2183" s="37">
        <v>0</v>
      </c>
    </row>
    <row r="2184" spans="1:19">
      <c r="B2184" s="6">
        <v>1931</v>
      </c>
      <c r="C2184" s="37"/>
      <c r="D2184" s="37"/>
      <c r="E2184" s="37"/>
      <c r="F2184" s="37"/>
      <c r="G2184" s="37"/>
      <c r="H2184" s="37"/>
      <c r="I2184" s="37"/>
      <c r="J2184" s="37"/>
      <c r="K2184" s="37"/>
      <c r="L2184" s="37"/>
      <c r="M2184" s="37"/>
      <c r="N2184" s="37"/>
      <c r="O2184" s="37">
        <v>0</v>
      </c>
      <c r="P2184" s="37">
        <v>0</v>
      </c>
      <c r="Q2184" s="37">
        <v>0</v>
      </c>
      <c r="R2184" s="37">
        <v>0</v>
      </c>
      <c r="S2184" s="37">
        <v>0</v>
      </c>
    </row>
    <row r="2185" spans="1:19">
      <c r="B2185" s="6">
        <v>1930</v>
      </c>
      <c r="C2185" s="37"/>
      <c r="D2185" s="37"/>
      <c r="E2185" s="37"/>
      <c r="F2185" s="37"/>
      <c r="G2185" s="37"/>
      <c r="H2185" s="37"/>
      <c r="I2185" s="37"/>
      <c r="J2185" s="37"/>
      <c r="K2185" s="37"/>
      <c r="L2185" s="37"/>
      <c r="M2185" s="37"/>
      <c r="N2185" s="37"/>
      <c r="O2185" s="37">
        <v>0</v>
      </c>
      <c r="P2185" s="37">
        <v>0</v>
      </c>
      <c r="Q2185" s="37">
        <v>0</v>
      </c>
      <c r="R2185" s="37">
        <v>0</v>
      </c>
      <c r="S2185" s="37">
        <v>0</v>
      </c>
    </row>
    <row r="2186" spans="1:19">
      <c r="A2186" s="75" t="s">
        <v>126</v>
      </c>
      <c r="B2186" s="7" t="s">
        <v>10</v>
      </c>
      <c r="C2186" s="8">
        <f>SUM(C2109:C2185)</f>
        <v>1195662.4800000002</v>
      </c>
      <c r="D2186" s="8">
        <f>SUM(D2108:D2185)</f>
        <v>1195662.4800000002</v>
      </c>
      <c r="E2186" s="8">
        <f>SUM(E2107:E2185)</f>
        <v>1195662.4800000002</v>
      </c>
      <c r="F2186" s="8">
        <f>SUM(F2106:F2185)</f>
        <v>1195662.4800000002</v>
      </c>
      <c r="G2186" s="8">
        <f>SUM(G2105:G2185)</f>
        <v>1195662.4800000002</v>
      </c>
      <c r="H2186" s="8">
        <f>SUM(H2099:H2185)</f>
        <v>1141325.9700000002</v>
      </c>
      <c r="I2186" s="8">
        <f>SUM(I2099:I2185)</f>
        <v>1141325.9700000002</v>
      </c>
      <c r="J2186" s="8">
        <f t="shared" ref="J2186" si="41">SUM(J2099:J2185)</f>
        <v>1141325.9700000002</v>
      </c>
      <c r="K2186" s="8">
        <f>SUM(K2099:K2185)</f>
        <v>1141325.9700000002</v>
      </c>
      <c r="L2186" s="8">
        <f t="shared" ref="L2186" si="42">SUM(L2099:L2185)</f>
        <v>1141325.9700000002</v>
      </c>
      <c r="M2186" s="8">
        <f>SUM(M2099:M2185)</f>
        <v>1066689.1300000001</v>
      </c>
      <c r="N2186" s="11">
        <f>SUM(N2094:N2185)</f>
        <v>1066689.1300000001</v>
      </c>
      <c r="O2186" s="11">
        <f>SUM(O2094:O2185)</f>
        <v>930550.5</v>
      </c>
      <c r="P2186" s="11">
        <f>SUM(P2094:P2185)</f>
        <v>930550.50000000012</v>
      </c>
      <c r="Q2186" s="11">
        <f>SUM(Q2094:Q2185)</f>
        <v>930550.5</v>
      </c>
      <c r="R2186" s="11">
        <f>SUM(R2093:R2185)</f>
        <v>930550.5</v>
      </c>
      <c r="S2186" s="11">
        <f>SUM(S2093:S2185)</f>
        <v>930550.5</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0</v>
      </c>
    </row>
    <row r="2284" spans="1:19">
      <c r="A2284" s="38"/>
      <c r="B2284" s="6">
        <v>2021</v>
      </c>
      <c r="C2284" s="36"/>
      <c r="D2284" s="36"/>
      <c r="E2284" s="36"/>
      <c r="F2284" s="36"/>
      <c r="G2284" s="36"/>
      <c r="H2284" s="36"/>
      <c r="I2284" s="36"/>
      <c r="J2284" s="36"/>
      <c r="K2284" s="36"/>
      <c r="L2284" s="36"/>
      <c r="M2284" s="36"/>
      <c r="N2284" s="36"/>
      <c r="O2284" s="36"/>
      <c r="P2284" s="36"/>
      <c r="Q2284" s="36"/>
      <c r="R2284" s="37">
        <v>109510.76</v>
      </c>
      <c r="S2284" s="37">
        <v>109510.76</v>
      </c>
    </row>
    <row r="2285" spans="1:19">
      <c r="B2285" s="6">
        <v>2020</v>
      </c>
      <c r="C2285" s="36"/>
      <c r="D2285" s="36"/>
      <c r="E2285" s="36"/>
      <c r="F2285" s="36"/>
      <c r="G2285" s="36"/>
      <c r="H2285" s="36"/>
      <c r="I2285" s="36"/>
      <c r="J2285" s="36"/>
      <c r="K2285" s="36"/>
      <c r="L2285" s="36"/>
      <c r="M2285" s="36"/>
      <c r="N2285" s="36"/>
      <c r="O2285" s="36"/>
      <c r="P2285" s="36"/>
      <c r="Q2285" s="37">
        <v>77738.930000000008</v>
      </c>
      <c r="R2285" s="37">
        <v>77738.930000000008</v>
      </c>
      <c r="S2285" s="37">
        <v>77738.930000000008</v>
      </c>
    </row>
    <row r="2286" spans="1:19">
      <c r="A2286" s="40"/>
      <c r="B2286" s="6">
        <v>2019</v>
      </c>
      <c r="C2286" s="36"/>
      <c r="D2286" s="36"/>
      <c r="E2286" s="36"/>
      <c r="F2286" s="36"/>
      <c r="G2286" s="36"/>
      <c r="H2286" s="36"/>
      <c r="I2286" s="36"/>
      <c r="J2286" s="36"/>
      <c r="K2286" s="36"/>
      <c r="L2286" s="36"/>
      <c r="M2286" s="36"/>
      <c r="N2286" s="36"/>
      <c r="O2286" s="36"/>
      <c r="P2286" s="37">
        <v>23657.8</v>
      </c>
      <c r="Q2286" s="37">
        <v>23657.8</v>
      </c>
      <c r="R2286" s="37">
        <v>23657.8</v>
      </c>
      <c r="S2286" s="37">
        <v>23657.8</v>
      </c>
    </row>
    <row r="2287" spans="1:19">
      <c r="A2287" s="40"/>
      <c r="B2287" s="6">
        <v>2018</v>
      </c>
      <c r="C2287" s="36"/>
      <c r="D2287" s="36"/>
      <c r="E2287" s="36"/>
      <c r="F2287" s="36"/>
      <c r="G2287" s="36"/>
      <c r="H2287" s="36"/>
      <c r="I2287" s="36"/>
      <c r="J2287" s="36"/>
      <c r="K2287" s="36"/>
      <c r="L2287" s="36"/>
      <c r="M2287" s="36"/>
      <c r="N2287" s="36"/>
      <c r="O2287" s="37">
        <v>97687.13</v>
      </c>
      <c r="P2287" s="37">
        <v>97752.97</v>
      </c>
      <c r="Q2287" s="37">
        <v>97752.97</v>
      </c>
      <c r="R2287" s="37">
        <v>97752.97</v>
      </c>
      <c r="S2287" s="37">
        <v>97752.97</v>
      </c>
    </row>
    <row r="2288" spans="1:19">
      <c r="A2288" s="40"/>
      <c r="B2288" s="6">
        <v>2017</v>
      </c>
      <c r="C2288" s="36"/>
      <c r="D2288" s="36"/>
      <c r="E2288" s="36"/>
      <c r="F2288" s="36"/>
      <c r="G2288" s="36"/>
      <c r="H2288" s="36"/>
      <c r="I2288" s="36"/>
      <c r="J2288" s="36"/>
      <c r="K2288" s="36"/>
      <c r="L2288" s="36"/>
      <c r="M2288" s="36"/>
      <c r="N2288" s="37">
        <v>54944.480000000003</v>
      </c>
      <c r="O2288" s="37">
        <v>63821.48</v>
      </c>
      <c r="P2288" s="37">
        <v>63821.48</v>
      </c>
      <c r="Q2288" s="37">
        <v>63821.48</v>
      </c>
      <c r="R2288" s="37">
        <v>63821.48</v>
      </c>
      <c r="S2288" s="37">
        <v>63821.48</v>
      </c>
    </row>
    <row r="2289" spans="2:19">
      <c r="B2289" s="6">
        <v>2016</v>
      </c>
      <c r="C2289" s="36"/>
      <c r="D2289" s="36"/>
      <c r="E2289" s="36"/>
      <c r="F2289" s="36"/>
      <c r="G2289" s="36"/>
      <c r="H2289" s="36"/>
      <c r="I2289" s="36"/>
      <c r="J2289" s="36"/>
      <c r="K2289" s="36"/>
      <c r="L2289" s="36"/>
      <c r="M2289" s="37">
        <v>95683.68</v>
      </c>
      <c r="N2289" s="37">
        <v>95683.68</v>
      </c>
      <c r="O2289" s="37">
        <v>95683.68</v>
      </c>
      <c r="P2289" s="37">
        <v>95683.68</v>
      </c>
      <c r="Q2289" s="37">
        <v>95683.68</v>
      </c>
      <c r="R2289" s="37">
        <v>95683.68</v>
      </c>
      <c r="S2289" s="37">
        <v>95683.68</v>
      </c>
    </row>
    <row r="2290" spans="2:19">
      <c r="B2290" s="6">
        <v>2015</v>
      </c>
      <c r="C2290" s="36"/>
      <c r="D2290" s="36"/>
      <c r="E2290" s="36"/>
      <c r="F2290" s="36"/>
      <c r="G2290" s="36"/>
      <c r="H2290" s="36"/>
      <c r="I2290" s="36"/>
      <c r="J2290" s="36"/>
      <c r="K2290" s="36"/>
      <c r="L2290" s="37">
        <v>0</v>
      </c>
      <c r="M2290" s="37">
        <v>0</v>
      </c>
      <c r="N2290" s="37">
        <v>0</v>
      </c>
      <c r="O2290" s="37">
        <v>0</v>
      </c>
      <c r="P2290" s="37">
        <v>0</v>
      </c>
      <c r="Q2290" s="37">
        <v>0</v>
      </c>
      <c r="R2290" s="37">
        <v>0</v>
      </c>
      <c r="S2290" s="37">
        <v>0</v>
      </c>
    </row>
    <row r="2291" spans="2:19">
      <c r="B2291" s="6">
        <v>2014</v>
      </c>
      <c r="C2291" s="36"/>
      <c r="D2291" s="36"/>
      <c r="E2291" s="36"/>
      <c r="F2291" s="36"/>
      <c r="G2291" s="36"/>
      <c r="H2291" s="36"/>
      <c r="I2291" s="36"/>
      <c r="J2291" s="36"/>
      <c r="K2291" s="37">
        <v>0</v>
      </c>
      <c r="L2291" s="37">
        <v>93165.16</v>
      </c>
      <c r="M2291" s="37">
        <v>93165.16</v>
      </c>
      <c r="N2291" s="37">
        <v>93165.16</v>
      </c>
      <c r="O2291" s="37">
        <v>93165.16</v>
      </c>
      <c r="P2291" s="37">
        <v>93165.16</v>
      </c>
      <c r="Q2291" s="37">
        <v>93165.16</v>
      </c>
      <c r="R2291" s="37">
        <v>93165.16</v>
      </c>
      <c r="S2291" s="37">
        <v>93165.16</v>
      </c>
    </row>
    <row r="2292" spans="2:19">
      <c r="B2292" s="6">
        <v>2013</v>
      </c>
      <c r="C2292" s="36"/>
      <c r="D2292" s="36"/>
      <c r="E2292" s="36"/>
      <c r="F2292" s="36"/>
      <c r="G2292" s="36"/>
      <c r="H2292" s="36"/>
      <c r="I2292" s="36"/>
      <c r="J2292" s="37">
        <v>0</v>
      </c>
      <c r="K2292" s="37">
        <v>0</v>
      </c>
      <c r="L2292" s="37">
        <v>0</v>
      </c>
      <c r="M2292" s="37">
        <v>0</v>
      </c>
      <c r="N2292" s="37">
        <v>0</v>
      </c>
      <c r="O2292" s="37">
        <v>0</v>
      </c>
      <c r="P2292" s="37">
        <v>0</v>
      </c>
      <c r="Q2292" s="37">
        <v>0</v>
      </c>
      <c r="R2292" s="37">
        <v>0</v>
      </c>
      <c r="S2292" s="37">
        <v>0</v>
      </c>
    </row>
    <row r="2293" spans="2:19">
      <c r="B2293" s="6">
        <v>2012</v>
      </c>
      <c r="C2293" s="36"/>
      <c r="D2293" s="36"/>
      <c r="E2293" s="36"/>
      <c r="F2293" s="36"/>
      <c r="G2293" s="36"/>
      <c r="H2293" s="36"/>
      <c r="I2293" s="37">
        <v>0</v>
      </c>
      <c r="J2293" s="37">
        <v>0</v>
      </c>
      <c r="K2293" s="37">
        <v>0</v>
      </c>
      <c r="L2293" s="37">
        <v>0</v>
      </c>
      <c r="M2293" s="37">
        <v>0</v>
      </c>
      <c r="N2293" s="37">
        <v>0</v>
      </c>
      <c r="O2293" s="37">
        <v>0</v>
      </c>
      <c r="P2293" s="37">
        <v>0</v>
      </c>
      <c r="Q2293" s="37">
        <v>0</v>
      </c>
      <c r="R2293" s="37">
        <v>0</v>
      </c>
      <c r="S2293" s="37">
        <v>0</v>
      </c>
    </row>
    <row r="2294" spans="2:19">
      <c r="B2294" s="6">
        <v>2011</v>
      </c>
      <c r="C2294" s="36"/>
      <c r="D2294" s="36"/>
      <c r="E2294" s="36"/>
      <c r="F2294" s="36"/>
      <c r="G2294" s="36"/>
      <c r="H2294" s="37">
        <v>74130.590000000011</v>
      </c>
      <c r="I2294" s="37">
        <v>74130.590000000011</v>
      </c>
      <c r="J2294" s="37">
        <v>74130.590000000011</v>
      </c>
      <c r="K2294" s="37">
        <v>74130.590000000011</v>
      </c>
      <c r="L2294" s="37">
        <v>74130.590000000011</v>
      </c>
      <c r="M2294" s="37">
        <v>74130.590000000011</v>
      </c>
      <c r="N2294" s="37">
        <v>74130.590000000011</v>
      </c>
      <c r="O2294" s="37">
        <v>74130.590000000011</v>
      </c>
      <c r="P2294" s="37">
        <v>74130.59</v>
      </c>
      <c r="Q2294" s="37">
        <v>74130.590000000011</v>
      </c>
      <c r="R2294" s="37">
        <v>74130.590000000011</v>
      </c>
      <c r="S2294" s="37">
        <v>74130.590000000011</v>
      </c>
    </row>
    <row r="2295" spans="2:19">
      <c r="B2295" s="6">
        <v>2010</v>
      </c>
      <c r="C2295" s="36"/>
      <c r="D2295" s="36"/>
      <c r="E2295" s="36"/>
      <c r="F2295" s="36"/>
      <c r="G2295" s="37">
        <v>374.66</v>
      </c>
      <c r="H2295" s="37">
        <v>374.66</v>
      </c>
      <c r="I2295" s="37">
        <v>374.66</v>
      </c>
      <c r="J2295" s="37">
        <v>374.66</v>
      </c>
      <c r="K2295" s="37">
        <v>374.66</v>
      </c>
      <c r="L2295" s="37">
        <v>374.66</v>
      </c>
      <c r="M2295" s="37">
        <v>374.66</v>
      </c>
      <c r="N2295" s="37">
        <v>374.66</v>
      </c>
      <c r="O2295" s="37">
        <v>374.66</v>
      </c>
      <c r="P2295" s="37">
        <v>374.66</v>
      </c>
      <c r="Q2295" s="37">
        <v>374.66</v>
      </c>
      <c r="R2295" s="37">
        <v>374.66</v>
      </c>
      <c r="S2295" s="37">
        <v>374.66</v>
      </c>
    </row>
    <row r="2296" spans="2:19">
      <c r="B2296" s="6">
        <v>2009</v>
      </c>
      <c r="C2296" s="36"/>
      <c r="D2296" s="36"/>
      <c r="E2296" s="36"/>
      <c r="F2296" s="37">
        <v>99417.540000000008</v>
      </c>
      <c r="G2296" s="37">
        <v>99417.540000000008</v>
      </c>
      <c r="H2296" s="37">
        <v>99417.540000000008</v>
      </c>
      <c r="I2296" s="37">
        <v>99417.540000000008</v>
      </c>
      <c r="J2296" s="37">
        <v>99417.540000000008</v>
      </c>
      <c r="K2296" s="37">
        <v>99417.540000000008</v>
      </c>
      <c r="L2296" s="37">
        <v>99417.540000000008</v>
      </c>
      <c r="M2296" s="37">
        <v>99417.540000000008</v>
      </c>
      <c r="N2296" s="37">
        <v>99417.540000000008</v>
      </c>
      <c r="O2296" s="37">
        <v>99417.540000000008</v>
      </c>
      <c r="P2296" s="37">
        <v>99417.54</v>
      </c>
      <c r="Q2296" s="37">
        <v>99417.540000000008</v>
      </c>
      <c r="R2296" s="37">
        <v>99417.540000000008</v>
      </c>
      <c r="S2296" s="37">
        <v>99417.540000000008</v>
      </c>
    </row>
    <row r="2297" spans="2:19">
      <c r="B2297" s="6">
        <v>2008</v>
      </c>
      <c r="C2297" s="36"/>
      <c r="D2297" s="36"/>
      <c r="E2297" s="37">
        <v>105573.89</v>
      </c>
      <c r="F2297" s="37">
        <v>105573.89</v>
      </c>
      <c r="G2297" s="37">
        <v>105573.89</v>
      </c>
      <c r="H2297" s="37">
        <v>105573.89</v>
      </c>
      <c r="I2297" s="37">
        <v>105573.89</v>
      </c>
      <c r="J2297" s="37">
        <v>105573.89</v>
      </c>
      <c r="K2297" s="37">
        <v>105573.89</v>
      </c>
      <c r="L2297" s="37">
        <v>105573.89</v>
      </c>
      <c r="M2297" s="37">
        <v>105573.89</v>
      </c>
      <c r="N2297" s="37">
        <v>105573.89</v>
      </c>
      <c r="O2297" s="37">
        <v>105573.89</v>
      </c>
      <c r="P2297" s="37">
        <v>105573.89</v>
      </c>
      <c r="Q2297" s="37">
        <v>105573.89</v>
      </c>
      <c r="R2297" s="37">
        <v>105573.89</v>
      </c>
      <c r="S2297" s="37">
        <v>105573.89</v>
      </c>
    </row>
    <row r="2298" spans="2:19">
      <c r="B2298" s="6">
        <v>2007</v>
      </c>
      <c r="C2298" s="36"/>
      <c r="D2298" s="37">
        <v>114783.67999999999</v>
      </c>
      <c r="E2298" s="37">
        <v>114783.67999999999</v>
      </c>
      <c r="F2298" s="37">
        <v>114783.67999999999</v>
      </c>
      <c r="G2298" s="37">
        <v>114783.67999999999</v>
      </c>
      <c r="H2298" s="37">
        <v>114783.67999999999</v>
      </c>
      <c r="I2298" s="37">
        <v>114783.67999999999</v>
      </c>
      <c r="J2298" s="37">
        <v>114783.67999999999</v>
      </c>
      <c r="K2298" s="37">
        <v>114783.67999999999</v>
      </c>
      <c r="L2298" s="37">
        <v>114783.67999999999</v>
      </c>
      <c r="M2298" s="37">
        <v>114783.67999999999</v>
      </c>
      <c r="N2298" s="37">
        <v>114783.67999999999</v>
      </c>
      <c r="O2298" s="37">
        <v>114783.67999999999</v>
      </c>
      <c r="P2298" s="37">
        <v>114783.67999999999</v>
      </c>
      <c r="Q2298" s="37">
        <v>114783.67999999999</v>
      </c>
      <c r="R2298" s="37">
        <v>114783.67999999999</v>
      </c>
      <c r="S2298" s="37">
        <v>114783.67999999999</v>
      </c>
    </row>
    <row r="2299" spans="2:19">
      <c r="B2299" s="6">
        <v>2006</v>
      </c>
      <c r="C2299" s="37">
        <v>0</v>
      </c>
      <c r="D2299" s="37">
        <v>0</v>
      </c>
      <c r="E2299" s="37">
        <v>0</v>
      </c>
      <c r="F2299" s="37">
        <v>0</v>
      </c>
      <c r="G2299" s="37">
        <v>0</v>
      </c>
      <c r="H2299" s="37">
        <v>0</v>
      </c>
      <c r="I2299" s="37">
        <v>0</v>
      </c>
      <c r="J2299" s="37">
        <v>0</v>
      </c>
      <c r="K2299" s="37">
        <v>0</v>
      </c>
      <c r="L2299" s="37">
        <v>0</v>
      </c>
      <c r="M2299" s="37">
        <v>0</v>
      </c>
      <c r="N2299" s="37">
        <v>0</v>
      </c>
      <c r="O2299" s="37">
        <v>0</v>
      </c>
      <c r="P2299" s="37">
        <v>0</v>
      </c>
      <c r="Q2299" s="37">
        <v>0</v>
      </c>
      <c r="R2299" s="37">
        <v>0</v>
      </c>
      <c r="S2299" s="37">
        <v>0</v>
      </c>
    </row>
    <row r="2300" spans="2:19">
      <c r="B2300" s="6">
        <v>2005</v>
      </c>
      <c r="C2300" s="37">
        <v>143425.56</v>
      </c>
      <c r="D2300" s="37">
        <v>143425.56</v>
      </c>
      <c r="E2300" s="37">
        <v>87425.56</v>
      </c>
      <c r="F2300" s="37">
        <v>87425.56</v>
      </c>
      <c r="G2300" s="37">
        <v>87425.56</v>
      </c>
      <c r="H2300" s="37">
        <v>87425.56</v>
      </c>
      <c r="I2300" s="37">
        <v>87425.56</v>
      </c>
      <c r="J2300" s="37">
        <v>87425.56</v>
      </c>
      <c r="K2300" s="37">
        <v>87425.56</v>
      </c>
      <c r="L2300" s="37">
        <v>87425.56</v>
      </c>
      <c r="M2300" s="37">
        <v>87425.56</v>
      </c>
      <c r="N2300" s="37">
        <v>87425.56</v>
      </c>
      <c r="O2300" s="37">
        <v>87425.56</v>
      </c>
      <c r="P2300" s="37">
        <v>87425.56</v>
      </c>
      <c r="Q2300" s="37">
        <v>87425.56</v>
      </c>
      <c r="R2300" s="37">
        <v>87425.56</v>
      </c>
      <c r="S2300" s="37">
        <v>87425.56</v>
      </c>
    </row>
    <row r="2301" spans="2:19">
      <c r="B2301" s="6">
        <v>2004</v>
      </c>
      <c r="C2301" s="37">
        <v>68134.8</v>
      </c>
      <c r="D2301" s="37">
        <v>68134.8</v>
      </c>
      <c r="E2301" s="37">
        <v>68134.8</v>
      </c>
      <c r="F2301" s="37">
        <v>68134.8</v>
      </c>
      <c r="G2301" s="37">
        <v>68134.8</v>
      </c>
      <c r="H2301" s="37">
        <v>68134.8</v>
      </c>
      <c r="I2301" s="37">
        <v>68134.8</v>
      </c>
      <c r="J2301" s="37">
        <v>68134.8</v>
      </c>
      <c r="K2301" s="37">
        <v>68134.8</v>
      </c>
      <c r="L2301" s="37">
        <v>68134.8</v>
      </c>
      <c r="M2301" s="37">
        <v>68134.8</v>
      </c>
      <c r="N2301" s="37">
        <v>68134.8</v>
      </c>
      <c r="O2301" s="37">
        <v>68134.8</v>
      </c>
      <c r="P2301" s="37">
        <v>68134.8</v>
      </c>
      <c r="Q2301" s="37">
        <v>68134.8</v>
      </c>
      <c r="R2301" s="37">
        <v>68134.8</v>
      </c>
      <c r="S2301" s="37">
        <v>68134.8</v>
      </c>
    </row>
    <row r="2302" spans="2:19">
      <c r="B2302" s="6">
        <v>2003</v>
      </c>
      <c r="C2302" s="37">
        <v>42457.3</v>
      </c>
      <c r="D2302" s="37">
        <v>42457.3</v>
      </c>
      <c r="E2302" s="37">
        <v>42457.3</v>
      </c>
      <c r="F2302" s="37">
        <v>42457.3</v>
      </c>
      <c r="G2302" s="37">
        <v>42457.3</v>
      </c>
      <c r="H2302" s="37">
        <v>42457.3</v>
      </c>
      <c r="I2302" s="37">
        <v>42457.3</v>
      </c>
      <c r="J2302" s="37">
        <v>42457.3</v>
      </c>
      <c r="K2302" s="37">
        <v>42457.3</v>
      </c>
      <c r="L2302" s="37">
        <v>42457.3</v>
      </c>
      <c r="M2302" s="37">
        <v>42457.3</v>
      </c>
      <c r="N2302" s="37">
        <v>42457.3</v>
      </c>
      <c r="O2302" s="37">
        <v>42457.3</v>
      </c>
      <c r="P2302" s="37">
        <v>42457.3</v>
      </c>
      <c r="Q2302" s="37">
        <v>42457.3</v>
      </c>
      <c r="R2302" s="37">
        <v>42457.3</v>
      </c>
      <c r="S2302" s="37">
        <v>42457.3</v>
      </c>
    </row>
    <row r="2303" spans="2:19">
      <c r="B2303" s="6">
        <v>2002</v>
      </c>
      <c r="C2303" s="37">
        <v>158454.71</v>
      </c>
      <c r="D2303" s="37">
        <v>158454.71</v>
      </c>
      <c r="E2303" s="37">
        <v>158454.71</v>
      </c>
      <c r="F2303" s="37">
        <v>158454.71</v>
      </c>
      <c r="G2303" s="37">
        <v>158454.71</v>
      </c>
      <c r="H2303" s="37">
        <v>158454.71</v>
      </c>
      <c r="I2303" s="37">
        <v>158454.71</v>
      </c>
      <c r="J2303" s="37">
        <v>158454.71</v>
      </c>
      <c r="K2303" s="37">
        <v>158454.71</v>
      </c>
      <c r="L2303" s="37">
        <v>158454.71</v>
      </c>
      <c r="M2303" s="37">
        <v>158454.71</v>
      </c>
      <c r="N2303" s="37">
        <v>158454.71</v>
      </c>
      <c r="O2303" s="37">
        <v>158454.71</v>
      </c>
      <c r="P2303" s="37">
        <v>158454.71</v>
      </c>
      <c r="Q2303" s="37">
        <v>158454.71</v>
      </c>
      <c r="R2303" s="37">
        <v>158454.71</v>
      </c>
      <c r="S2303" s="37">
        <v>158454.71</v>
      </c>
    </row>
    <row r="2304" spans="2:19">
      <c r="B2304" s="6">
        <v>2001</v>
      </c>
      <c r="C2304" s="37">
        <v>0</v>
      </c>
      <c r="D2304" s="37">
        <v>0</v>
      </c>
      <c r="E2304" s="37">
        <v>0</v>
      </c>
      <c r="F2304" s="37">
        <v>0</v>
      </c>
      <c r="G2304" s="37">
        <v>0</v>
      </c>
      <c r="H2304" s="37">
        <v>0</v>
      </c>
      <c r="I2304" s="37">
        <v>0</v>
      </c>
      <c r="J2304" s="37">
        <v>0</v>
      </c>
      <c r="K2304" s="37">
        <v>0</v>
      </c>
      <c r="L2304" s="37">
        <v>0</v>
      </c>
      <c r="M2304" s="37">
        <v>0</v>
      </c>
      <c r="N2304" s="37">
        <v>0</v>
      </c>
      <c r="O2304" s="37">
        <v>0</v>
      </c>
      <c r="P2304" s="37">
        <v>0</v>
      </c>
      <c r="Q2304" s="37">
        <v>0</v>
      </c>
      <c r="R2304" s="37">
        <v>0</v>
      </c>
      <c r="S2304" s="37">
        <v>0</v>
      </c>
    </row>
    <row r="2305" spans="2:19">
      <c r="B2305" s="6">
        <v>2000</v>
      </c>
      <c r="C2305" s="37">
        <v>140513.75</v>
      </c>
      <c r="D2305" s="37">
        <v>140513.75</v>
      </c>
      <c r="E2305" s="37">
        <v>140513.75</v>
      </c>
      <c r="F2305" s="37">
        <v>140513.75</v>
      </c>
      <c r="G2305" s="37">
        <v>140513.75</v>
      </c>
      <c r="H2305" s="37">
        <v>140513.75</v>
      </c>
      <c r="I2305" s="37">
        <v>140513.75</v>
      </c>
      <c r="J2305" s="37">
        <v>140513.75</v>
      </c>
      <c r="K2305" s="37">
        <v>140513.75</v>
      </c>
      <c r="L2305" s="37">
        <v>140513.75</v>
      </c>
      <c r="M2305" s="37">
        <v>140513.75</v>
      </c>
      <c r="N2305" s="37">
        <v>140513.75</v>
      </c>
      <c r="O2305" s="37">
        <v>140513.75</v>
      </c>
      <c r="P2305" s="37">
        <v>140513.75</v>
      </c>
      <c r="Q2305" s="37">
        <v>140513.75</v>
      </c>
      <c r="R2305" s="37">
        <v>140513.75</v>
      </c>
      <c r="S2305" s="37">
        <v>140513.75</v>
      </c>
    </row>
    <row r="2306" spans="2:19">
      <c r="B2306" s="6">
        <v>1999</v>
      </c>
      <c r="C2306" s="37">
        <v>8605.0400000000009</v>
      </c>
      <c r="D2306" s="37">
        <v>8605.0400000000009</v>
      </c>
      <c r="E2306" s="37">
        <v>8605.0400000000009</v>
      </c>
      <c r="F2306" s="37">
        <v>8605.0400000000009</v>
      </c>
      <c r="G2306" s="37">
        <v>8605.0400000000009</v>
      </c>
      <c r="H2306" s="37">
        <v>8605.0400000000009</v>
      </c>
      <c r="I2306" s="37">
        <v>8605.0400000000009</v>
      </c>
      <c r="J2306" s="37">
        <v>8605.0400000000009</v>
      </c>
      <c r="K2306" s="37">
        <v>8605.0400000000009</v>
      </c>
      <c r="L2306" s="37">
        <v>8605.0400000000009</v>
      </c>
      <c r="M2306" s="37">
        <v>8605.0400000000009</v>
      </c>
      <c r="N2306" s="37">
        <v>8605.0400000000009</v>
      </c>
      <c r="O2306" s="37">
        <v>8605.0400000000009</v>
      </c>
      <c r="P2306" s="37">
        <v>8605.0400000000009</v>
      </c>
      <c r="Q2306" s="37">
        <v>8605.0400000000009</v>
      </c>
      <c r="R2306" s="37">
        <v>8605.0400000000009</v>
      </c>
      <c r="S2306" s="37">
        <v>8605.0400000000009</v>
      </c>
    </row>
    <row r="2307" spans="2:19">
      <c r="B2307" s="6">
        <v>1998</v>
      </c>
      <c r="C2307" s="37">
        <v>47787.38</v>
      </c>
      <c r="D2307" s="37">
        <v>47787.38</v>
      </c>
      <c r="E2307" s="37">
        <v>47787.38</v>
      </c>
      <c r="F2307" s="37">
        <v>47787.38</v>
      </c>
      <c r="G2307" s="37">
        <v>47787.38</v>
      </c>
      <c r="H2307" s="37">
        <v>47787.38</v>
      </c>
      <c r="I2307" s="37">
        <v>47787.38</v>
      </c>
      <c r="J2307" s="37">
        <v>47787.38</v>
      </c>
      <c r="K2307" s="37">
        <v>47787.38</v>
      </c>
      <c r="L2307" s="37">
        <v>47787.38</v>
      </c>
      <c r="M2307" s="37">
        <v>47787.38</v>
      </c>
      <c r="N2307" s="37">
        <v>47787.38</v>
      </c>
      <c r="O2307" s="37">
        <v>47787.38</v>
      </c>
      <c r="P2307" s="37">
        <v>47787.38</v>
      </c>
      <c r="Q2307" s="37">
        <v>47787.38</v>
      </c>
      <c r="R2307" s="37">
        <v>47787.38</v>
      </c>
      <c r="S2307" s="37">
        <v>47787.38</v>
      </c>
    </row>
    <row r="2308" spans="2:19">
      <c r="B2308" s="6">
        <v>1997</v>
      </c>
      <c r="C2308" s="37">
        <v>0</v>
      </c>
      <c r="D2308" s="37">
        <v>0</v>
      </c>
      <c r="E2308" s="37">
        <v>0</v>
      </c>
      <c r="F2308" s="37">
        <v>0</v>
      </c>
      <c r="G2308" s="37">
        <v>0</v>
      </c>
      <c r="H2308" s="37">
        <v>0</v>
      </c>
      <c r="I2308" s="37">
        <v>0</v>
      </c>
      <c r="J2308" s="37">
        <v>0</v>
      </c>
      <c r="K2308" s="37">
        <v>0</v>
      </c>
      <c r="L2308" s="37">
        <v>0</v>
      </c>
      <c r="M2308" s="37">
        <v>0</v>
      </c>
      <c r="N2308" s="37">
        <v>0</v>
      </c>
      <c r="O2308" s="37">
        <v>0</v>
      </c>
      <c r="P2308" s="37">
        <v>0</v>
      </c>
      <c r="Q2308" s="37">
        <v>0</v>
      </c>
      <c r="R2308" s="37">
        <v>0</v>
      </c>
      <c r="S2308" s="37">
        <v>0</v>
      </c>
    </row>
    <row r="2309" spans="2:19">
      <c r="B2309" s="6">
        <v>1996</v>
      </c>
      <c r="C2309" s="37">
        <v>0</v>
      </c>
      <c r="D2309" s="37">
        <v>0</v>
      </c>
      <c r="E2309" s="37">
        <v>0</v>
      </c>
      <c r="F2309" s="37">
        <v>0</v>
      </c>
      <c r="G2309" s="37">
        <v>0</v>
      </c>
      <c r="H2309" s="37">
        <v>0</v>
      </c>
      <c r="I2309" s="37">
        <v>0</v>
      </c>
      <c r="J2309" s="37">
        <v>0</v>
      </c>
      <c r="K2309" s="37">
        <v>0</v>
      </c>
      <c r="L2309" s="37">
        <v>0</v>
      </c>
      <c r="M2309" s="37">
        <v>0</v>
      </c>
      <c r="N2309" s="37">
        <v>0</v>
      </c>
      <c r="O2309" s="37">
        <v>0</v>
      </c>
      <c r="P2309" s="37">
        <v>0</v>
      </c>
      <c r="Q2309" s="37">
        <v>0</v>
      </c>
      <c r="R2309" s="37">
        <v>0</v>
      </c>
      <c r="S2309" s="37">
        <v>0</v>
      </c>
    </row>
    <row r="2310" spans="2:19">
      <c r="B2310" s="6">
        <v>1995</v>
      </c>
      <c r="C2310" s="37">
        <v>30482.71</v>
      </c>
      <c r="D2310" s="37">
        <v>30482.71</v>
      </c>
      <c r="E2310" s="37">
        <v>30482.71</v>
      </c>
      <c r="F2310" s="37">
        <v>30482.71</v>
      </c>
      <c r="G2310" s="37">
        <v>30482.71</v>
      </c>
      <c r="H2310" s="37">
        <v>30482.71</v>
      </c>
      <c r="I2310" s="37">
        <v>30482.71</v>
      </c>
      <c r="J2310" s="37">
        <v>30482.71</v>
      </c>
      <c r="K2310" s="37">
        <v>30482.71</v>
      </c>
      <c r="L2310" s="37">
        <v>30482.71</v>
      </c>
      <c r="M2310" s="37">
        <v>30482.71</v>
      </c>
      <c r="N2310" s="37">
        <v>30482.71</v>
      </c>
      <c r="O2310" s="37">
        <v>30482.71</v>
      </c>
      <c r="P2310" s="37">
        <v>30482.71</v>
      </c>
      <c r="Q2310" s="37">
        <v>30482.71</v>
      </c>
      <c r="R2310" s="37">
        <v>30482.71</v>
      </c>
      <c r="S2310" s="37">
        <v>30482.71</v>
      </c>
    </row>
    <row r="2311" spans="2:19">
      <c r="B2311" s="6">
        <v>1994</v>
      </c>
      <c r="C2311" s="37">
        <v>4696.22</v>
      </c>
      <c r="D2311" s="37">
        <v>4696.22</v>
      </c>
      <c r="E2311" s="37">
        <v>4696.22</v>
      </c>
      <c r="F2311" s="37">
        <v>4696.22</v>
      </c>
      <c r="G2311" s="37">
        <v>4696.22</v>
      </c>
      <c r="H2311" s="37">
        <v>4696.22</v>
      </c>
      <c r="I2311" s="37">
        <v>4696.22</v>
      </c>
      <c r="J2311" s="37">
        <v>4696.22</v>
      </c>
      <c r="K2311" s="37">
        <v>4696.22</v>
      </c>
      <c r="L2311" s="37">
        <v>4696.22</v>
      </c>
      <c r="M2311" s="37">
        <v>4696.22</v>
      </c>
      <c r="N2311" s="37">
        <v>4696.22</v>
      </c>
      <c r="O2311" s="37">
        <v>4696.22</v>
      </c>
      <c r="P2311" s="37">
        <v>4696.22</v>
      </c>
      <c r="Q2311" s="37">
        <v>4696.22</v>
      </c>
      <c r="R2311" s="37">
        <v>4696.22</v>
      </c>
      <c r="S2311" s="37">
        <v>4696.22</v>
      </c>
    </row>
    <row r="2312" spans="2:19">
      <c r="B2312" s="6">
        <v>1993</v>
      </c>
      <c r="C2312" s="37">
        <v>14799.849999999999</v>
      </c>
      <c r="D2312" s="37">
        <v>14799.849999999999</v>
      </c>
      <c r="E2312" s="37">
        <v>14799.849999999999</v>
      </c>
      <c r="F2312" s="37">
        <v>14799.849999999999</v>
      </c>
      <c r="G2312" s="37">
        <v>14799.849999999999</v>
      </c>
      <c r="H2312" s="37">
        <v>14799.849999999999</v>
      </c>
      <c r="I2312" s="37">
        <v>14799.849999999999</v>
      </c>
      <c r="J2312" s="37">
        <v>14799.849999999999</v>
      </c>
      <c r="K2312" s="37">
        <v>14799.849999999999</v>
      </c>
      <c r="L2312" s="37">
        <v>14799.849999999999</v>
      </c>
      <c r="M2312" s="37">
        <v>14799.849999999999</v>
      </c>
      <c r="N2312" s="37">
        <v>14799.849999999999</v>
      </c>
      <c r="O2312" s="37">
        <v>14799.849999999999</v>
      </c>
      <c r="P2312" s="37">
        <v>14799.85</v>
      </c>
      <c r="Q2312" s="37">
        <v>14799.849999999999</v>
      </c>
      <c r="R2312" s="37">
        <v>14799.849999999999</v>
      </c>
      <c r="S2312" s="37">
        <v>14799.849999999999</v>
      </c>
    </row>
    <row r="2313" spans="2:19">
      <c r="B2313" s="6">
        <v>1992</v>
      </c>
      <c r="C2313" s="37">
        <v>45353.64</v>
      </c>
      <c r="D2313" s="37">
        <v>45353.64</v>
      </c>
      <c r="E2313" s="37">
        <v>45353.64</v>
      </c>
      <c r="F2313" s="37">
        <v>45353.64</v>
      </c>
      <c r="G2313" s="37">
        <v>45353.64</v>
      </c>
      <c r="H2313" s="37">
        <v>45353.64</v>
      </c>
      <c r="I2313" s="37">
        <v>45353.64</v>
      </c>
      <c r="J2313" s="37">
        <v>45353.64</v>
      </c>
      <c r="K2313" s="37">
        <v>45353.64</v>
      </c>
      <c r="L2313" s="37">
        <v>45353.64</v>
      </c>
      <c r="M2313" s="37">
        <v>45353.64</v>
      </c>
      <c r="N2313" s="37">
        <v>45353.64</v>
      </c>
      <c r="O2313" s="37">
        <v>45353.64</v>
      </c>
      <c r="P2313" s="37">
        <v>45353.64</v>
      </c>
      <c r="Q2313" s="37">
        <v>45353.64</v>
      </c>
      <c r="R2313" s="37">
        <v>45353.64</v>
      </c>
      <c r="S2313" s="37">
        <v>45353.64</v>
      </c>
    </row>
    <row r="2314" spans="2:19">
      <c r="B2314" s="6">
        <v>1991</v>
      </c>
      <c r="C2314" s="37">
        <v>40742.300000000003</v>
      </c>
      <c r="D2314" s="37">
        <v>40742.300000000003</v>
      </c>
      <c r="E2314" s="37">
        <v>40742.300000000003</v>
      </c>
      <c r="F2314" s="37">
        <v>40742.300000000003</v>
      </c>
      <c r="G2314" s="37">
        <v>40742.300000000003</v>
      </c>
      <c r="H2314" s="37">
        <v>40742.300000000003</v>
      </c>
      <c r="I2314" s="37">
        <v>40742.300000000003</v>
      </c>
      <c r="J2314" s="37">
        <v>40742.300000000003</v>
      </c>
      <c r="K2314" s="37">
        <v>40742.300000000003</v>
      </c>
      <c r="L2314" s="37">
        <v>40742.300000000003</v>
      </c>
      <c r="M2314" s="37">
        <v>40742.300000000003</v>
      </c>
      <c r="N2314" s="37">
        <v>40742.300000000003</v>
      </c>
      <c r="O2314" s="37">
        <v>40742.300000000003</v>
      </c>
      <c r="P2314" s="37">
        <v>40742.300000000003</v>
      </c>
      <c r="Q2314" s="37">
        <v>40742.300000000003</v>
      </c>
      <c r="R2314" s="37">
        <v>40742.300000000003</v>
      </c>
      <c r="S2314" s="37">
        <v>40742.300000000003</v>
      </c>
    </row>
    <row r="2315" spans="2:19">
      <c r="B2315" s="6">
        <v>1990</v>
      </c>
      <c r="C2315" s="37">
        <v>0</v>
      </c>
      <c r="D2315" s="37">
        <v>0</v>
      </c>
      <c r="E2315" s="37">
        <v>0</v>
      </c>
      <c r="F2315" s="37">
        <v>0</v>
      </c>
      <c r="G2315" s="37">
        <v>0</v>
      </c>
      <c r="H2315" s="37">
        <v>0</v>
      </c>
      <c r="I2315" s="37">
        <v>0</v>
      </c>
      <c r="J2315" s="37">
        <v>0</v>
      </c>
      <c r="K2315" s="37">
        <v>0</v>
      </c>
      <c r="L2315" s="37">
        <v>0</v>
      </c>
      <c r="M2315" s="37">
        <v>0</v>
      </c>
      <c r="N2315" s="37">
        <v>0</v>
      </c>
      <c r="O2315" s="37">
        <v>0</v>
      </c>
      <c r="P2315" s="37">
        <v>0</v>
      </c>
      <c r="Q2315" s="37">
        <v>0</v>
      </c>
      <c r="R2315" s="37">
        <v>0</v>
      </c>
      <c r="S2315" s="37">
        <v>0</v>
      </c>
    </row>
    <row r="2316" spans="2:19">
      <c r="B2316" s="6">
        <v>1989</v>
      </c>
      <c r="C2316" s="37">
        <v>19250.650000000001</v>
      </c>
      <c r="D2316" s="37">
        <v>19250.650000000001</v>
      </c>
      <c r="E2316" s="37">
        <v>19250.650000000001</v>
      </c>
      <c r="F2316" s="37">
        <v>19250.650000000001</v>
      </c>
      <c r="G2316" s="37">
        <v>19250.650000000001</v>
      </c>
      <c r="H2316" s="37">
        <v>19250.650000000001</v>
      </c>
      <c r="I2316" s="37">
        <v>19250.650000000001</v>
      </c>
      <c r="J2316" s="37">
        <v>19250.650000000001</v>
      </c>
      <c r="K2316" s="37">
        <v>19250.650000000001</v>
      </c>
      <c r="L2316" s="37">
        <v>19250.650000000001</v>
      </c>
      <c r="M2316" s="37">
        <v>19250.650000000001</v>
      </c>
      <c r="N2316" s="37">
        <v>19250.650000000001</v>
      </c>
      <c r="O2316" s="37">
        <v>19250.650000000001</v>
      </c>
      <c r="P2316" s="37">
        <v>19250.650000000001</v>
      </c>
      <c r="Q2316" s="37">
        <v>19250.650000000001</v>
      </c>
      <c r="R2316" s="37">
        <v>19250.650000000001</v>
      </c>
      <c r="S2316" s="37">
        <v>19250.650000000001</v>
      </c>
    </row>
    <row r="2317" spans="2:19">
      <c r="B2317" s="6">
        <v>1988</v>
      </c>
      <c r="C2317" s="37">
        <v>24753.17</v>
      </c>
      <c r="D2317" s="37">
        <v>24753.17</v>
      </c>
      <c r="E2317" s="37">
        <v>24753.17</v>
      </c>
      <c r="F2317" s="37">
        <v>24753.17</v>
      </c>
      <c r="G2317" s="37">
        <v>24753.17</v>
      </c>
      <c r="H2317" s="37">
        <v>24753.17</v>
      </c>
      <c r="I2317" s="37">
        <v>24753.17</v>
      </c>
      <c r="J2317" s="37">
        <v>24753.17</v>
      </c>
      <c r="K2317" s="37">
        <v>24753.17</v>
      </c>
      <c r="L2317" s="37">
        <v>24753.17</v>
      </c>
      <c r="M2317" s="37">
        <v>24753.17</v>
      </c>
      <c r="N2317" s="37">
        <v>24753.17</v>
      </c>
      <c r="O2317" s="37">
        <v>24753.17</v>
      </c>
      <c r="P2317" s="37">
        <v>24753.17</v>
      </c>
      <c r="Q2317" s="37">
        <v>24753.17</v>
      </c>
      <c r="R2317" s="37">
        <v>24753.17</v>
      </c>
      <c r="S2317" s="37">
        <v>24753.17</v>
      </c>
    </row>
    <row r="2318" spans="2:19">
      <c r="B2318" s="6">
        <v>1987</v>
      </c>
      <c r="C2318" s="37">
        <v>0</v>
      </c>
      <c r="D2318" s="37">
        <v>0</v>
      </c>
      <c r="E2318" s="37">
        <v>0</v>
      </c>
      <c r="F2318" s="37">
        <v>0</v>
      </c>
      <c r="G2318" s="37">
        <v>0</v>
      </c>
      <c r="H2318" s="37">
        <v>0</v>
      </c>
      <c r="I2318" s="37">
        <v>0</v>
      </c>
      <c r="J2318" s="37">
        <v>0</v>
      </c>
      <c r="K2318" s="37">
        <v>0</v>
      </c>
      <c r="L2318" s="37">
        <v>0</v>
      </c>
      <c r="M2318" s="37">
        <v>0</v>
      </c>
      <c r="N2318" s="37">
        <v>0</v>
      </c>
      <c r="O2318" s="37">
        <v>0</v>
      </c>
      <c r="P2318" s="37">
        <v>0</v>
      </c>
      <c r="Q2318" s="37">
        <v>0</v>
      </c>
      <c r="R2318" s="37">
        <v>0</v>
      </c>
      <c r="S2318" s="37">
        <v>0</v>
      </c>
    </row>
    <row r="2319" spans="2:19">
      <c r="B2319" s="6">
        <v>1986</v>
      </c>
      <c r="C2319" s="37">
        <v>48206.64</v>
      </c>
      <c r="D2319" s="37">
        <v>48206.64</v>
      </c>
      <c r="E2319" s="37">
        <v>48206.64</v>
      </c>
      <c r="F2319" s="37">
        <v>48206.64</v>
      </c>
      <c r="G2319" s="37">
        <v>48206.64</v>
      </c>
      <c r="H2319" s="37">
        <v>48206.64</v>
      </c>
      <c r="I2319" s="37">
        <v>48206.64</v>
      </c>
      <c r="J2319" s="37">
        <v>48206.64</v>
      </c>
      <c r="K2319" s="37">
        <v>48206.64</v>
      </c>
      <c r="L2319" s="37">
        <v>48206.64</v>
      </c>
      <c r="M2319" s="37">
        <v>48206.64</v>
      </c>
      <c r="N2319" s="37">
        <v>48206.64</v>
      </c>
      <c r="O2319" s="37">
        <v>48206.64</v>
      </c>
      <c r="P2319" s="37">
        <v>48206.64</v>
      </c>
      <c r="Q2319" s="37">
        <v>48206.64</v>
      </c>
      <c r="R2319" s="37">
        <v>48206.64</v>
      </c>
      <c r="S2319" s="37">
        <v>48206.64</v>
      </c>
    </row>
    <row r="2320" spans="2:19">
      <c r="B2320" s="6">
        <v>1985</v>
      </c>
      <c r="C2320" s="37">
        <v>76910.06</v>
      </c>
      <c r="D2320" s="37">
        <v>76910.06</v>
      </c>
      <c r="E2320" s="37">
        <v>76910.06</v>
      </c>
      <c r="F2320" s="37">
        <v>76910.06</v>
      </c>
      <c r="G2320" s="37">
        <v>76910.06</v>
      </c>
      <c r="H2320" s="37">
        <v>76910.06</v>
      </c>
      <c r="I2320" s="37">
        <v>76910.06</v>
      </c>
      <c r="J2320" s="37">
        <v>76910.06</v>
      </c>
      <c r="K2320" s="37">
        <v>76910.06</v>
      </c>
      <c r="L2320" s="37">
        <v>76910.06</v>
      </c>
      <c r="M2320" s="37">
        <v>76910.06</v>
      </c>
      <c r="N2320" s="37">
        <v>76910.06</v>
      </c>
      <c r="O2320" s="37">
        <v>76910.06</v>
      </c>
      <c r="P2320" s="37">
        <v>76910.06</v>
      </c>
      <c r="Q2320" s="37">
        <v>76910.06</v>
      </c>
      <c r="R2320" s="37">
        <v>76910.06</v>
      </c>
      <c r="S2320" s="37">
        <v>76910.06</v>
      </c>
    </row>
    <row r="2321" spans="2:19">
      <c r="B2321" s="6">
        <v>1984</v>
      </c>
      <c r="C2321" s="37">
        <v>104286.67</v>
      </c>
      <c r="D2321" s="37">
        <v>104286.67</v>
      </c>
      <c r="E2321" s="37">
        <v>104286.67</v>
      </c>
      <c r="F2321" s="37">
        <v>104286.67</v>
      </c>
      <c r="G2321" s="37">
        <v>104286.67</v>
      </c>
      <c r="H2321" s="37">
        <v>104286.67</v>
      </c>
      <c r="I2321" s="37">
        <v>104286.67</v>
      </c>
      <c r="J2321" s="37">
        <v>104286.67</v>
      </c>
      <c r="K2321" s="37">
        <v>104286.67</v>
      </c>
      <c r="L2321" s="37">
        <v>104286.67</v>
      </c>
      <c r="M2321" s="37">
        <v>104286.67</v>
      </c>
      <c r="N2321" s="37">
        <v>104286.67</v>
      </c>
      <c r="O2321" s="37">
        <v>104286.67</v>
      </c>
      <c r="P2321" s="37">
        <v>104286.67</v>
      </c>
      <c r="Q2321" s="37">
        <v>104286.67</v>
      </c>
      <c r="R2321" s="37">
        <v>104286.67</v>
      </c>
      <c r="S2321" s="37">
        <v>104286.67</v>
      </c>
    </row>
    <row r="2322" spans="2:19">
      <c r="B2322" s="6">
        <v>1983</v>
      </c>
      <c r="C2322" s="37">
        <v>194454.52000000002</v>
      </c>
      <c r="D2322" s="37">
        <v>194454.52000000002</v>
      </c>
      <c r="E2322" s="37">
        <v>194454.52000000002</v>
      </c>
      <c r="F2322" s="37">
        <v>194454.52000000002</v>
      </c>
      <c r="G2322" s="37">
        <v>194454.52000000002</v>
      </c>
      <c r="H2322" s="37">
        <v>194454.52000000002</v>
      </c>
      <c r="I2322" s="37">
        <v>194454.52000000002</v>
      </c>
      <c r="J2322" s="37">
        <v>194454.52000000002</v>
      </c>
      <c r="K2322" s="37">
        <v>194454.52000000002</v>
      </c>
      <c r="L2322" s="37">
        <v>194454.52000000002</v>
      </c>
      <c r="M2322" s="37">
        <v>194454.52000000002</v>
      </c>
      <c r="N2322" s="37">
        <v>194454.52000000002</v>
      </c>
      <c r="O2322" s="37">
        <v>194454.52000000002</v>
      </c>
      <c r="P2322" s="37">
        <v>194454.52</v>
      </c>
      <c r="Q2322" s="37">
        <v>194454.52000000002</v>
      </c>
      <c r="R2322" s="37">
        <v>194454.52000000002</v>
      </c>
      <c r="S2322" s="37">
        <v>194454.52000000002</v>
      </c>
    </row>
    <row r="2323" spans="2:19">
      <c r="B2323" s="6">
        <v>1982</v>
      </c>
      <c r="C2323" s="37">
        <v>81380.289999999994</v>
      </c>
      <c r="D2323" s="37">
        <v>81380.289999999994</v>
      </c>
      <c r="E2323" s="37">
        <v>81380.289999999994</v>
      </c>
      <c r="F2323" s="37">
        <v>81380.289999999994</v>
      </c>
      <c r="G2323" s="37">
        <v>81380.289999999994</v>
      </c>
      <c r="H2323" s="37">
        <v>81380.289999999994</v>
      </c>
      <c r="I2323" s="37">
        <v>81380.289999999994</v>
      </c>
      <c r="J2323" s="37">
        <v>81380.289999999994</v>
      </c>
      <c r="K2323" s="37">
        <v>81380.289999999994</v>
      </c>
      <c r="L2323" s="37">
        <v>81380.289999999994</v>
      </c>
      <c r="M2323" s="37">
        <v>81380.289999999994</v>
      </c>
      <c r="N2323" s="37">
        <v>81380.289999999994</v>
      </c>
      <c r="O2323" s="37">
        <v>81380.289999999994</v>
      </c>
      <c r="P2323" s="37">
        <v>81380.289999999994</v>
      </c>
      <c r="Q2323" s="37">
        <v>81380.289999999994</v>
      </c>
      <c r="R2323" s="37">
        <v>81380.289999999994</v>
      </c>
      <c r="S2323" s="37">
        <v>81380.289999999994</v>
      </c>
    </row>
    <row r="2324" spans="2:19">
      <c r="B2324" s="6">
        <v>1981</v>
      </c>
      <c r="C2324" s="37">
        <v>148477.62999999998</v>
      </c>
      <c r="D2324" s="37">
        <v>148477.62999999998</v>
      </c>
      <c r="E2324" s="37">
        <v>148477.62999999998</v>
      </c>
      <c r="F2324" s="37">
        <v>148477.62999999998</v>
      </c>
      <c r="G2324" s="37">
        <v>148477.62999999998</v>
      </c>
      <c r="H2324" s="37">
        <v>148477.62999999998</v>
      </c>
      <c r="I2324" s="37">
        <v>148477.62999999998</v>
      </c>
      <c r="J2324" s="37">
        <v>148477.62999999998</v>
      </c>
      <c r="K2324" s="37">
        <v>148477.62999999998</v>
      </c>
      <c r="L2324" s="37">
        <v>148477.62999999998</v>
      </c>
      <c r="M2324" s="37">
        <v>148477.62999999998</v>
      </c>
      <c r="N2324" s="37">
        <v>148477.62999999998</v>
      </c>
      <c r="O2324" s="37">
        <v>148477.62999999998</v>
      </c>
      <c r="P2324" s="37">
        <v>148477.63</v>
      </c>
      <c r="Q2324" s="37">
        <v>148477.62999999998</v>
      </c>
      <c r="R2324" s="37">
        <v>148477.62999999998</v>
      </c>
      <c r="S2324" s="37">
        <v>148477.62999999998</v>
      </c>
    </row>
    <row r="2325" spans="2:19">
      <c r="B2325" s="6">
        <v>1980</v>
      </c>
      <c r="C2325" s="37">
        <v>25442.400000000001</v>
      </c>
      <c r="D2325" s="37">
        <v>25442.400000000001</v>
      </c>
      <c r="E2325" s="37">
        <v>25442.400000000001</v>
      </c>
      <c r="F2325" s="37">
        <v>25442.400000000001</v>
      </c>
      <c r="G2325" s="37">
        <v>25442.400000000001</v>
      </c>
      <c r="H2325" s="37">
        <v>25442.400000000001</v>
      </c>
      <c r="I2325" s="37">
        <v>25442.400000000001</v>
      </c>
      <c r="J2325" s="37">
        <v>25442.400000000001</v>
      </c>
      <c r="K2325" s="37">
        <v>25442.400000000001</v>
      </c>
      <c r="L2325" s="37">
        <v>25442.400000000001</v>
      </c>
      <c r="M2325" s="37">
        <v>25442.400000000001</v>
      </c>
      <c r="N2325" s="37">
        <v>25442.400000000001</v>
      </c>
      <c r="O2325" s="37">
        <v>25442.400000000001</v>
      </c>
      <c r="P2325" s="37">
        <v>25442.400000000001</v>
      </c>
      <c r="Q2325" s="37">
        <v>25442.400000000001</v>
      </c>
      <c r="R2325" s="37">
        <v>25442.400000000001</v>
      </c>
      <c r="S2325" s="37">
        <v>25442.400000000001</v>
      </c>
    </row>
    <row r="2326" spans="2:19">
      <c r="B2326" s="6">
        <v>1979</v>
      </c>
      <c r="C2326" s="37">
        <v>140875.73000000001</v>
      </c>
      <c r="D2326" s="37">
        <v>140875.73000000001</v>
      </c>
      <c r="E2326" s="37">
        <v>140875.73000000001</v>
      </c>
      <c r="F2326" s="37">
        <v>140875.73000000001</v>
      </c>
      <c r="G2326" s="37">
        <v>140875.73000000001</v>
      </c>
      <c r="H2326" s="37">
        <v>140875.73000000001</v>
      </c>
      <c r="I2326" s="37">
        <v>140875.73000000001</v>
      </c>
      <c r="J2326" s="37">
        <v>140875.73000000001</v>
      </c>
      <c r="K2326" s="37">
        <v>140875.73000000001</v>
      </c>
      <c r="L2326" s="37">
        <v>140875.73000000001</v>
      </c>
      <c r="M2326" s="37">
        <v>140875.73000000001</v>
      </c>
      <c r="N2326" s="37">
        <v>140875.73000000001</v>
      </c>
      <c r="O2326" s="37">
        <v>140875.73000000001</v>
      </c>
      <c r="P2326" s="37">
        <v>140875.73000000001</v>
      </c>
      <c r="Q2326" s="37">
        <v>140875.73000000001</v>
      </c>
      <c r="R2326" s="37">
        <v>140875.73000000001</v>
      </c>
      <c r="S2326" s="37">
        <v>140875.73000000001</v>
      </c>
    </row>
    <row r="2327" spans="2:19">
      <c r="B2327" s="6">
        <v>1978</v>
      </c>
      <c r="C2327" s="37">
        <v>58995.92</v>
      </c>
      <c r="D2327" s="37">
        <v>58995.92</v>
      </c>
      <c r="E2327" s="37">
        <v>58995.92</v>
      </c>
      <c r="F2327" s="37">
        <v>58995.92</v>
      </c>
      <c r="G2327" s="37">
        <v>58995.92</v>
      </c>
      <c r="H2327" s="37">
        <v>58995.92</v>
      </c>
      <c r="I2327" s="37">
        <v>58995.92</v>
      </c>
      <c r="J2327" s="37">
        <v>58995.92</v>
      </c>
      <c r="K2327" s="37">
        <v>58995.92</v>
      </c>
      <c r="L2327" s="37">
        <v>58995.92</v>
      </c>
      <c r="M2327" s="37">
        <v>58995.92</v>
      </c>
      <c r="N2327" s="37">
        <v>58995.92</v>
      </c>
      <c r="O2327" s="37">
        <v>58995.920000000006</v>
      </c>
      <c r="P2327" s="37">
        <v>58995.92</v>
      </c>
      <c r="Q2327" s="37">
        <v>58995.920000000006</v>
      </c>
      <c r="R2327" s="37">
        <v>58995.920000000006</v>
      </c>
      <c r="S2327" s="37">
        <v>58995.92</v>
      </c>
    </row>
    <row r="2328" spans="2:19">
      <c r="B2328" s="6">
        <v>1977</v>
      </c>
      <c r="C2328" s="37">
        <v>28826.639999999999</v>
      </c>
      <c r="D2328" s="37">
        <v>28826.639999999999</v>
      </c>
      <c r="E2328" s="37">
        <v>28826.639999999999</v>
      </c>
      <c r="F2328" s="37">
        <v>28826.639999999999</v>
      </c>
      <c r="G2328" s="37">
        <v>28826.639999999999</v>
      </c>
      <c r="H2328" s="37">
        <v>28826.639999999999</v>
      </c>
      <c r="I2328" s="37">
        <v>28826.639999999999</v>
      </c>
      <c r="J2328" s="37">
        <v>28826.639999999999</v>
      </c>
      <c r="K2328" s="37">
        <v>28826.639999999999</v>
      </c>
      <c r="L2328" s="37">
        <v>28826.639999999999</v>
      </c>
      <c r="M2328" s="37">
        <v>28826.639999999999</v>
      </c>
      <c r="N2328" s="37">
        <v>28826.639999999999</v>
      </c>
      <c r="O2328" s="37">
        <v>28826.639999999999</v>
      </c>
      <c r="P2328" s="37">
        <v>28826.639999999999</v>
      </c>
      <c r="Q2328" s="37">
        <v>28826.639999999999</v>
      </c>
      <c r="R2328" s="37">
        <v>28826.639999999999</v>
      </c>
      <c r="S2328" s="37">
        <v>28826.639999999999</v>
      </c>
    </row>
    <row r="2329" spans="2:19">
      <c r="B2329" s="6">
        <v>1976</v>
      </c>
      <c r="C2329" s="37">
        <v>10050.98</v>
      </c>
      <c r="D2329" s="37">
        <v>10050.98</v>
      </c>
      <c r="E2329" s="37">
        <v>10050.98</v>
      </c>
      <c r="F2329" s="37">
        <v>10050.98</v>
      </c>
      <c r="G2329" s="37">
        <v>10050.98</v>
      </c>
      <c r="H2329" s="37">
        <v>10050.98</v>
      </c>
      <c r="I2329" s="37">
        <v>10050.98</v>
      </c>
      <c r="J2329" s="37">
        <v>10050.98</v>
      </c>
      <c r="K2329" s="37">
        <v>10050.98</v>
      </c>
      <c r="L2329" s="37">
        <v>10050.98</v>
      </c>
      <c r="M2329" s="37">
        <v>10050.98</v>
      </c>
      <c r="N2329" s="37">
        <v>10050.98</v>
      </c>
      <c r="O2329" s="37">
        <v>10050.98</v>
      </c>
      <c r="P2329" s="37">
        <v>10050.98</v>
      </c>
      <c r="Q2329" s="37">
        <v>10050.98</v>
      </c>
      <c r="R2329" s="37">
        <v>10050.98</v>
      </c>
      <c r="S2329" s="37">
        <v>10050.98</v>
      </c>
    </row>
    <row r="2330" spans="2:19">
      <c r="B2330" s="6">
        <v>1975</v>
      </c>
      <c r="C2330" s="37">
        <v>58788.859999999986</v>
      </c>
      <c r="D2330" s="37">
        <v>58788.859999999986</v>
      </c>
      <c r="E2330" s="37">
        <v>58788.859999999986</v>
      </c>
      <c r="F2330" s="37">
        <v>58788.859999999986</v>
      </c>
      <c r="G2330" s="37">
        <v>58788.859999999986</v>
      </c>
      <c r="H2330" s="37">
        <v>58788.859999999986</v>
      </c>
      <c r="I2330" s="37">
        <v>58788.859999999986</v>
      </c>
      <c r="J2330" s="37">
        <v>58788.859999999986</v>
      </c>
      <c r="K2330" s="37">
        <v>58788.859999999986</v>
      </c>
      <c r="L2330" s="37">
        <v>58788.859999999986</v>
      </c>
      <c r="M2330" s="37">
        <v>58788.859999999986</v>
      </c>
      <c r="N2330" s="37">
        <v>58788.859999999986</v>
      </c>
      <c r="O2330" s="37">
        <v>58788.860000000008</v>
      </c>
      <c r="P2330" s="37">
        <v>58788.86</v>
      </c>
      <c r="Q2330" s="37">
        <v>58788.860000000008</v>
      </c>
      <c r="R2330" s="37">
        <v>58788.860000000008</v>
      </c>
      <c r="S2330" s="37">
        <v>58788.859999999986</v>
      </c>
    </row>
    <row r="2331" spans="2:19">
      <c r="B2331" s="6">
        <v>1974</v>
      </c>
      <c r="C2331" s="37">
        <v>48031.78</v>
      </c>
      <c r="D2331" s="37">
        <v>48031.78</v>
      </c>
      <c r="E2331" s="37">
        <v>48031.78</v>
      </c>
      <c r="F2331" s="37">
        <v>48031.78</v>
      </c>
      <c r="G2331" s="37">
        <v>48031.78</v>
      </c>
      <c r="H2331" s="37">
        <v>48031.78</v>
      </c>
      <c r="I2331" s="37">
        <v>48031.78</v>
      </c>
      <c r="J2331" s="37">
        <v>48031.78</v>
      </c>
      <c r="K2331" s="37">
        <v>48031.78</v>
      </c>
      <c r="L2331" s="37">
        <v>48031.78</v>
      </c>
      <c r="M2331" s="37">
        <v>48031.78</v>
      </c>
      <c r="N2331" s="37">
        <v>48031.78</v>
      </c>
      <c r="O2331" s="37">
        <v>48031.78</v>
      </c>
      <c r="P2331" s="37">
        <v>48031.78</v>
      </c>
      <c r="Q2331" s="37">
        <v>48031.78</v>
      </c>
      <c r="R2331" s="37">
        <v>48031.78</v>
      </c>
      <c r="S2331" s="37">
        <v>48031.78</v>
      </c>
    </row>
    <row r="2332" spans="2:19">
      <c r="B2332" s="6">
        <v>1973</v>
      </c>
      <c r="C2332" s="37">
        <v>30987.35</v>
      </c>
      <c r="D2332" s="37">
        <v>30987.35</v>
      </c>
      <c r="E2332" s="37">
        <v>30987.35</v>
      </c>
      <c r="F2332" s="37">
        <v>30987.35</v>
      </c>
      <c r="G2332" s="37">
        <v>30987.35</v>
      </c>
      <c r="H2332" s="37">
        <v>30987.35</v>
      </c>
      <c r="I2332" s="37">
        <v>30987.35</v>
      </c>
      <c r="J2332" s="37">
        <v>30987.35</v>
      </c>
      <c r="K2332" s="37">
        <v>30987.35</v>
      </c>
      <c r="L2332" s="37">
        <v>30987.35</v>
      </c>
      <c r="M2332" s="37">
        <v>30987.35</v>
      </c>
      <c r="N2332" s="37">
        <v>30987.35</v>
      </c>
      <c r="O2332" s="37">
        <v>30987.35</v>
      </c>
      <c r="P2332" s="37">
        <v>30987.35</v>
      </c>
      <c r="Q2332" s="37">
        <v>30987.35</v>
      </c>
      <c r="R2332" s="37">
        <v>30987.35</v>
      </c>
      <c r="S2332" s="37">
        <v>30987.35</v>
      </c>
    </row>
    <row r="2333" spans="2:19">
      <c r="B2333" s="6">
        <v>1972</v>
      </c>
      <c r="C2333" s="37">
        <v>332355.5799999999</v>
      </c>
      <c r="D2333" s="37">
        <v>332355.5799999999</v>
      </c>
      <c r="E2333" s="37">
        <v>332355.5799999999</v>
      </c>
      <c r="F2333" s="37">
        <v>332355.5799999999</v>
      </c>
      <c r="G2333" s="37">
        <v>332355.5799999999</v>
      </c>
      <c r="H2333" s="37">
        <v>332355.5799999999</v>
      </c>
      <c r="I2333" s="37">
        <v>332355.5799999999</v>
      </c>
      <c r="J2333" s="37">
        <v>332355.5799999999</v>
      </c>
      <c r="K2333" s="37">
        <v>332355.5799999999</v>
      </c>
      <c r="L2333" s="37">
        <v>332355.5799999999</v>
      </c>
      <c r="M2333" s="37">
        <v>332355.5799999999</v>
      </c>
      <c r="N2333" s="37">
        <v>332355.5799999999</v>
      </c>
      <c r="O2333" s="37">
        <v>332355.58</v>
      </c>
      <c r="P2333" s="37">
        <v>332355.58</v>
      </c>
      <c r="Q2333" s="37">
        <v>332355.58</v>
      </c>
      <c r="R2333" s="37">
        <v>332355.58</v>
      </c>
      <c r="S2333" s="37">
        <v>332355.5799999999</v>
      </c>
    </row>
    <row r="2334" spans="2:19">
      <c r="B2334" s="6">
        <v>1971</v>
      </c>
      <c r="C2334" s="37">
        <v>0</v>
      </c>
      <c r="D2334" s="37">
        <v>0</v>
      </c>
      <c r="E2334" s="37">
        <v>0</v>
      </c>
      <c r="F2334" s="37">
        <v>0</v>
      </c>
      <c r="G2334" s="37">
        <v>0</v>
      </c>
      <c r="H2334" s="37">
        <v>0</v>
      </c>
      <c r="I2334" s="37">
        <v>0</v>
      </c>
      <c r="J2334" s="37">
        <v>0</v>
      </c>
      <c r="K2334" s="37">
        <v>0</v>
      </c>
      <c r="L2334" s="37">
        <v>0</v>
      </c>
      <c r="M2334" s="37">
        <v>0</v>
      </c>
      <c r="N2334" s="37">
        <v>0</v>
      </c>
      <c r="O2334" s="37">
        <v>0</v>
      </c>
      <c r="P2334" s="37">
        <v>0</v>
      </c>
      <c r="Q2334" s="37">
        <v>0</v>
      </c>
      <c r="R2334" s="37">
        <v>0</v>
      </c>
      <c r="S2334" s="37">
        <v>0</v>
      </c>
    </row>
    <row r="2335" spans="2:19">
      <c r="B2335" s="6">
        <v>1970</v>
      </c>
      <c r="C2335" s="37">
        <v>15075.44</v>
      </c>
      <c r="D2335" s="37">
        <v>15075.44</v>
      </c>
      <c r="E2335" s="37">
        <v>15075.44</v>
      </c>
      <c r="F2335" s="37">
        <v>15075.44</v>
      </c>
      <c r="G2335" s="37">
        <v>15075.44</v>
      </c>
      <c r="H2335" s="37">
        <v>15075.44</v>
      </c>
      <c r="I2335" s="37">
        <v>15075.44</v>
      </c>
      <c r="J2335" s="37">
        <v>15075.44</v>
      </c>
      <c r="K2335" s="37">
        <v>15075.44</v>
      </c>
      <c r="L2335" s="37">
        <v>15075.44</v>
      </c>
      <c r="M2335" s="37">
        <v>15075.44</v>
      </c>
      <c r="N2335" s="37">
        <v>15075.44</v>
      </c>
      <c r="O2335" s="37">
        <v>15075.44</v>
      </c>
      <c r="P2335" s="37">
        <v>15075.44</v>
      </c>
      <c r="Q2335" s="37">
        <v>15075.44</v>
      </c>
      <c r="R2335" s="37">
        <v>15075.44</v>
      </c>
      <c r="S2335" s="37">
        <v>15075.44</v>
      </c>
    </row>
    <row r="2336" spans="2:19">
      <c r="B2336" s="6">
        <v>1969</v>
      </c>
      <c r="C2336" s="37">
        <v>103225.23</v>
      </c>
      <c r="D2336" s="37">
        <v>103225.23</v>
      </c>
      <c r="E2336" s="37">
        <v>103225.23</v>
      </c>
      <c r="F2336" s="37">
        <v>103225.23</v>
      </c>
      <c r="G2336" s="37">
        <v>103225.23</v>
      </c>
      <c r="H2336" s="37">
        <v>103225.23</v>
      </c>
      <c r="I2336" s="37">
        <v>103225.23</v>
      </c>
      <c r="J2336" s="37">
        <v>103225.23</v>
      </c>
      <c r="K2336" s="37">
        <v>103225.23</v>
      </c>
      <c r="L2336" s="37">
        <v>103225.23</v>
      </c>
      <c r="M2336" s="37">
        <v>103225.23</v>
      </c>
      <c r="N2336" s="37">
        <v>103225.23</v>
      </c>
      <c r="O2336" s="37">
        <v>103225.23</v>
      </c>
      <c r="P2336" s="37">
        <v>103225.23</v>
      </c>
      <c r="Q2336" s="37">
        <v>103225.23</v>
      </c>
      <c r="R2336" s="37">
        <v>103225.23</v>
      </c>
      <c r="S2336" s="37">
        <v>103225.23</v>
      </c>
    </row>
    <row r="2337" spans="2:19">
      <c r="B2337" s="6">
        <v>1968</v>
      </c>
      <c r="C2337" s="37">
        <v>20305.96</v>
      </c>
      <c r="D2337" s="37">
        <v>20305.96</v>
      </c>
      <c r="E2337" s="37">
        <v>20305.96</v>
      </c>
      <c r="F2337" s="37">
        <v>20305.96</v>
      </c>
      <c r="G2337" s="37">
        <v>20305.96</v>
      </c>
      <c r="H2337" s="37">
        <v>20305.96</v>
      </c>
      <c r="I2337" s="37">
        <v>20305.96</v>
      </c>
      <c r="J2337" s="37">
        <v>20305.96</v>
      </c>
      <c r="K2337" s="37">
        <v>20305.96</v>
      </c>
      <c r="L2337" s="37">
        <v>20305.96</v>
      </c>
      <c r="M2337" s="37">
        <v>20305.96</v>
      </c>
      <c r="N2337" s="37">
        <v>20305.96</v>
      </c>
      <c r="O2337" s="37">
        <v>20305.96</v>
      </c>
      <c r="P2337" s="37">
        <v>20305.96</v>
      </c>
      <c r="Q2337" s="37">
        <v>20305.96</v>
      </c>
      <c r="R2337" s="37">
        <v>20305.96</v>
      </c>
      <c r="S2337" s="37">
        <v>20305.96</v>
      </c>
    </row>
    <row r="2338" spans="2:19">
      <c r="B2338" s="6">
        <v>1967</v>
      </c>
      <c r="C2338" s="37">
        <v>72233.790000000008</v>
      </c>
      <c r="D2338" s="37">
        <v>72233.790000000008</v>
      </c>
      <c r="E2338" s="37">
        <v>72233.790000000008</v>
      </c>
      <c r="F2338" s="37">
        <v>72233.790000000008</v>
      </c>
      <c r="G2338" s="37">
        <v>72233.790000000008</v>
      </c>
      <c r="H2338" s="37">
        <v>72233.790000000008</v>
      </c>
      <c r="I2338" s="37">
        <v>72233.790000000008</v>
      </c>
      <c r="J2338" s="37">
        <v>72233.790000000008</v>
      </c>
      <c r="K2338" s="37">
        <v>72233.790000000008</v>
      </c>
      <c r="L2338" s="37">
        <v>72233.790000000008</v>
      </c>
      <c r="M2338" s="37">
        <v>72233.790000000008</v>
      </c>
      <c r="N2338" s="37">
        <v>72233.790000000008</v>
      </c>
      <c r="O2338" s="37">
        <v>72233.790000000008</v>
      </c>
      <c r="P2338" s="37">
        <v>72233.789999999994</v>
      </c>
      <c r="Q2338" s="37">
        <v>72233.790000000008</v>
      </c>
      <c r="R2338" s="37">
        <v>72233.790000000008</v>
      </c>
      <c r="S2338" s="37">
        <v>72233.790000000008</v>
      </c>
    </row>
    <row r="2339" spans="2:19">
      <c r="B2339" s="6">
        <v>1966</v>
      </c>
      <c r="C2339" s="37">
        <v>75101.11</v>
      </c>
      <c r="D2339" s="37">
        <v>75101.11</v>
      </c>
      <c r="E2339" s="37">
        <v>75101.11</v>
      </c>
      <c r="F2339" s="37">
        <v>75101.11</v>
      </c>
      <c r="G2339" s="37">
        <v>75101.11</v>
      </c>
      <c r="H2339" s="37">
        <v>75101.11</v>
      </c>
      <c r="I2339" s="37">
        <v>75101.11</v>
      </c>
      <c r="J2339" s="37">
        <v>75101.11</v>
      </c>
      <c r="K2339" s="37">
        <v>75101.11</v>
      </c>
      <c r="L2339" s="37">
        <v>75101.11</v>
      </c>
      <c r="M2339" s="37">
        <v>75101.11</v>
      </c>
      <c r="N2339" s="37">
        <v>75101.11</v>
      </c>
      <c r="O2339" s="37">
        <v>75101.11</v>
      </c>
      <c r="P2339" s="37">
        <v>75101.11</v>
      </c>
      <c r="Q2339" s="37">
        <v>75101.11</v>
      </c>
      <c r="R2339" s="37">
        <v>75101.11</v>
      </c>
      <c r="S2339" s="37">
        <v>75101.11</v>
      </c>
    </row>
    <row r="2340" spans="2:19">
      <c r="B2340" s="6">
        <v>1965</v>
      </c>
      <c r="C2340" s="37">
        <v>153410.57</v>
      </c>
      <c r="D2340" s="37">
        <v>153410.57</v>
      </c>
      <c r="E2340" s="37">
        <v>153410.57</v>
      </c>
      <c r="F2340" s="37">
        <v>153410.57</v>
      </c>
      <c r="G2340" s="37">
        <v>153410.57</v>
      </c>
      <c r="H2340" s="37">
        <v>153410.57</v>
      </c>
      <c r="I2340" s="37">
        <v>153410.57</v>
      </c>
      <c r="J2340" s="37">
        <v>153410.57</v>
      </c>
      <c r="K2340" s="37">
        <v>153410.57</v>
      </c>
      <c r="L2340" s="37">
        <v>153410.57</v>
      </c>
      <c r="M2340" s="37">
        <v>153410.57</v>
      </c>
      <c r="N2340" s="37">
        <v>153410.57</v>
      </c>
      <c r="O2340" s="37">
        <v>153410.57</v>
      </c>
      <c r="P2340" s="37">
        <v>153410.57</v>
      </c>
      <c r="Q2340" s="37">
        <v>153410.57</v>
      </c>
      <c r="R2340" s="37">
        <v>153410.57</v>
      </c>
      <c r="S2340" s="37">
        <v>153410.57</v>
      </c>
    </row>
    <row r="2341" spans="2:19">
      <c r="B2341" s="6">
        <v>1964</v>
      </c>
      <c r="C2341" s="37">
        <v>43877.03</v>
      </c>
      <c r="D2341" s="37">
        <v>43877.03</v>
      </c>
      <c r="E2341" s="37">
        <v>43877.03</v>
      </c>
      <c r="F2341" s="37">
        <v>43877.03</v>
      </c>
      <c r="G2341" s="37">
        <v>43877.03</v>
      </c>
      <c r="H2341" s="37">
        <v>43877.03</v>
      </c>
      <c r="I2341" s="37">
        <v>43877.03</v>
      </c>
      <c r="J2341" s="37">
        <v>43877.03</v>
      </c>
      <c r="K2341" s="37">
        <v>43877.03</v>
      </c>
      <c r="L2341" s="37">
        <v>43877.03</v>
      </c>
      <c r="M2341" s="37">
        <v>43877.03</v>
      </c>
      <c r="N2341" s="37">
        <v>43877.03</v>
      </c>
      <c r="O2341" s="37">
        <v>43877.03</v>
      </c>
      <c r="P2341" s="37">
        <v>43877.03</v>
      </c>
      <c r="Q2341" s="37">
        <v>43877.03</v>
      </c>
      <c r="R2341" s="37">
        <v>43877.03</v>
      </c>
      <c r="S2341" s="37">
        <v>43877.03</v>
      </c>
    </row>
    <row r="2342" spans="2:19">
      <c r="B2342" s="6">
        <v>1963</v>
      </c>
      <c r="C2342" s="37">
        <v>0</v>
      </c>
      <c r="D2342" s="37">
        <v>0</v>
      </c>
      <c r="E2342" s="37">
        <v>0</v>
      </c>
      <c r="F2342" s="37">
        <v>0</v>
      </c>
      <c r="G2342" s="37">
        <v>0</v>
      </c>
      <c r="H2342" s="37">
        <v>0</v>
      </c>
      <c r="I2342" s="37">
        <v>0</v>
      </c>
      <c r="J2342" s="37">
        <v>0</v>
      </c>
      <c r="K2342" s="37">
        <v>0</v>
      </c>
      <c r="L2342" s="37">
        <v>0</v>
      </c>
      <c r="M2342" s="37">
        <v>0</v>
      </c>
      <c r="N2342" s="37">
        <v>0</v>
      </c>
      <c r="O2342" s="37">
        <v>0</v>
      </c>
      <c r="P2342" s="37">
        <v>0</v>
      </c>
      <c r="Q2342" s="37">
        <v>0</v>
      </c>
      <c r="R2342" s="37">
        <v>0</v>
      </c>
      <c r="S2342" s="37">
        <v>0</v>
      </c>
    </row>
    <row r="2343" spans="2:19">
      <c r="B2343" s="6">
        <v>1962</v>
      </c>
      <c r="C2343" s="37">
        <v>23230.55</v>
      </c>
      <c r="D2343" s="37">
        <v>23230.55</v>
      </c>
      <c r="E2343" s="37">
        <v>23230.55</v>
      </c>
      <c r="F2343" s="37">
        <v>23230.55</v>
      </c>
      <c r="G2343" s="37">
        <v>23230.55</v>
      </c>
      <c r="H2343" s="37">
        <v>23230.55</v>
      </c>
      <c r="I2343" s="37">
        <v>23230.55</v>
      </c>
      <c r="J2343" s="37">
        <v>23230.55</v>
      </c>
      <c r="K2343" s="37">
        <v>23230.55</v>
      </c>
      <c r="L2343" s="37">
        <v>23230.55</v>
      </c>
      <c r="M2343" s="37">
        <v>23230.55</v>
      </c>
      <c r="N2343" s="37">
        <v>23230.55</v>
      </c>
      <c r="O2343" s="37">
        <v>23230.55</v>
      </c>
      <c r="P2343" s="37">
        <v>23230.55</v>
      </c>
      <c r="Q2343" s="37">
        <v>23230.55</v>
      </c>
      <c r="R2343" s="37">
        <v>23230.55</v>
      </c>
      <c r="S2343" s="37">
        <v>23230.55</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8390.81</v>
      </c>
      <c r="D2346" s="37">
        <v>8390.81</v>
      </c>
      <c r="E2346" s="37">
        <v>8390.81</v>
      </c>
      <c r="F2346" s="37">
        <v>8390.81</v>
      </c>
      <c r="G2346" s="37">
        <v>8390.81</v>
      </c>
      <c r="H2346" s="37">
        <v>8390.81</v>
      </c>
      <c r="I2346" s="37">
        <v>8390.81</v>
      </c>
      <c r="J2346" s="37">
        <v>8390.81</v>
      </c>
      <c r="K2346" s="37">
        <v>8390.81</v>
      </c>
      <c r="L2346" s="37">
        <v>8390.81</v>
      </c>
      <c r="M2346" s="37">
        <v>8390.81</v>
      </c>
      <c r="N2346" s="37">
        <v>8390.81</v>
      </c>
      <c r="O2346" s="37">
        <v>8390.81</v>
      </c>
      <c r="P2346" s="37">
        <v>8390.81</v>
      </c>
      <c r="Q2346" s="37">
        <v>8390.81</v>
      </c>
      <c r="R2346" s="37">
        <v>8390.81</v>
      </c>
      <c r="S2346" s="37">
        <v>8390.81</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row>
    <row r="2376" spans="1:19">
      <c r="A2376" s="75" t="s">
        <v>128</v>
      </c>
      <c r="B2376" s="7" t="s">
        <v>10</v>
      </c>
      <c r="C2376" s="8">
        <f>SUM(C2299:C2375)</f>
        <v>2692378.6199999992</v>
      </c>
      <c r="D2376" s="8">
        <f>SUM(D2298:D2375)</f>
        <v>2807162.2999999989</v>
      </c>
      <c r="E2376" s="8">
        <f>SUM(E2297:E2375)</f>
        <v>2856736.189999999</v>
      </c>
      <c r="F2376" s="8">
        <f>SUM(F2296:F2375)</f>
        <v>2956153.7299999986</v>
      </c>
      <c r="G2376" s="8">
        <f>SUM(G2295:G2375)</f>
        <v>2956528.3899999987</v>
      </c>
      <c r="H2376" s="8">
        <f>SUM(H2289:H2375)</f>
        <v>3030658.9799999986</v>
      </c>
      <c r="I2376" s="8">
        <f>SUM(I2289:I2375)</f>
        <v>3030658.9799999986</v>
      </c>
      <c r="J2376" s="8">
        <f t="shared" ref="J2376" si="45">SUM(J2289:J2375)</f>
        <v>3030658.9799999986</v>
      </c>
      <c r="K2376" s="8">
        <f>SUM(K2289:K2375)</f>
        <v>3030658.9799999986</v>
      </c>
      <c r="L2376" s="8">
        <f t="shared" ref="L2376" si="46">SUM(L2289:L2375)</f>
        <v>3123824.1399999992</v>
      </c>
      <c r="M2376" s="8">
        <f>SUM(M2289:M2375)</f>
        <v>3219507.8199999989</v>
      </c>
      <c r="N2376" s="11">
        <f>SUM(N2284:N2375)</f>
        <v>3274452.2999999989</v>
      </c>
      <c r="O2376" s="11">
        <f>SUM(O2284:O2375)</f>
        <v>3381016.4299999988</v>
      </c>
      <c r="P2376" s="11">
        <f>SUM(P2284:P2375)</f>
        <v>3404740.0699999989</v>
      </c>
      <c r="Q2376" s="11">
        <f>SUM(Q2284:Q2375)</f>
        <v>3482478.9999999991</v>
      </c>
      <c r="R2376" s="11">
        <f>SUM(R2283:R2375)</f>
        <v>3591989.7599999984</v>
      </c>
      <c r="S2376" s="11">
        <f>SUM(S2283:S2375)</f>
        <v>3591989.7599999984</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v>1933.71</v>
      </c>
      <c r="D2510" s="37">
        <v>1933.71</v>
      </c>
      <c r="E2510" s="37">
        <v>1933.71</v>
      </c>
      <c r="F2510" s="37">
        <v>1933.71</v>
      </c>
      <c r="G2510" s="37">
        <v>1933.71</v>
      </c>
      <c r="H2510" s="37">
        <v>1933.71</v>
      </c>
      <c r="I2510" s="37">
        <v>1933.71</v>
      </c>
      <c r="J2510" s="37">
        <v>1933.71</v>
      </c>
      <c r="K2510" s="37">
        <v>1933.71</v>
      </c>
      <c r="L2510" s="37">
        <v>1933.71</v>
      </c>
      <c r="M2510" s="37">
        <v>1933.71</v>
      </c>
      <c r="N2510" s="37">
        <v>1933.71</v>
      </c>
      <c r="O2510" s="37">
        <v>1933.71</v>
      </c>
      <c r="P2510" s="37">
        <v>1933.71</v>
      </c>
      <c r="Q2510" s="37">
        <v>1933.71</v>
      </c>
      <c r="R2510" s="37">
        <v>1933.71</v>
      </c>
      <c r="S2510" s="37">
        <v>1933.71</v>
      </c>
    </row>
    <row r="2511" spans="2:19">
      <c r="B2511" s="6">
        <v>1984</v>
      </c>
      <c r="C2511" s="37">
        <v>593.1</v>
      </c>
      <c r="D2511" s="37">
        <v>593.1</v>
      </c>
      <c r="E2511" s="37">
        <v>593.1</v>
      </c>
      <c r="F2511" s="37">
        <v>593.1</v>
      </c>
      <c r="G2511" s="37">
        <v>593.1</v>
      </c>
      <c r="H2511" s="37">
        <v>593.1</v>
      </c>
      <c r="I2511" s="37">
        <v>593.1</v>
      </c>
      <c r="J2511" s="37">
        <v>593.1</v>
      </c>
      <c r="K2511" s="37">
        <v>593.1</v>
      </c>
      <c r="L2511" s="37">
        <v>593.1</v>
      </c>
      <c r="M2511" s="37">
        <v>593.1</v>
      </c>
      <c r="N2511" s="37">
        <v>593.1</v>
      </c>
      <c r="O2511" s="37">
        <v>593.1</v>
      </c>
      <c r="P2511" s="37">
        <v>593.1</v>
      </c>
      <c r="Q2511" s="37">
        <v>593.1</v>
      </c>
      <c r="R2511" s="37">
        <v>593.1</v>
      </c>
      <c r="S2511" s="37">
        <v>593.1</v>
      </c>
    </row>
    <row r="2512" spans="2:19">
      <c r="B2512" s="6">
        <v>1983</v>
      </c>
      <c r="C2512" s="37">
        <v>0</v>
      </c>
      <c r="D2512" s="37">
        <v>0</v>
      </c>
      <c r="E2512" s="37">
        <v>0</v>
      </c>
      <c r="F2512" s="37">
        <v>0</v>
      </c>
      <c r="G2512" s="37">
        <v>0</v>
      </c>
      <c r="H2512" s="37">
        <v>0</v>
      </c>
      <c r="I2512" s="37">
        <v>0</v>
      </c>
      <c r="J2512" s="37">
        <v>0</v>
      </c>
      <c r="K2512" s="37">
        <v>0</v>
      </c>
      <c r="L2512" s="37">
        <v>0</v>
      </c>
      <c r="M2512" s="37">
        <v>0</v>
      </c>
      <c r="N2512" s="37">
        <v>0</v>
      </c>
      <c r="O2512" s="37">
        <v>0</v>
      </c>
      <c r="P2512" s="37">
        <v>0</v>
      </c>
      <c r="Q2512" s="37">
        <v>0</v>
      </c>
      <c r="R2512" s="37">
        <v>0</v>
      </c>
      <c r="S2512" s="37">
        <v>0</v>
      </c>
    </row>
    <row r="2513" spans="2:19">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0</v>
      </c>
      <c r="R2513" s="37">
        <v>0</v>
      </c>
      <c r="S2513" s="37">
        <v>0</v>
      </c>
    </row>
    <row r="2514" spans="2:19">
      <c r="B2514" s="6">
        <v>1981</v>
      </c>
      <c r="C2514" s="37">
        <v>37644.379999999997</v>
      </c>
      <c r="D2514" s="37">
        <v>37644.379999999997</v>
      </c>
      <c r="E2514" s="37">
        <v>37644.379999999997</v>
      </c>
      <c r="F2514" s="37">
        <v>37644.379999999997</v>
      </c>
      <c r="G2514" s="37">
        <v>37644.379999999997</v>
      </c>
      <c r="H2514" s="37">
        <v>37644.379999999997</v>
      </c>
      <c r="I2514" s="37">
        <v>37644.379999999997</v>
      </c>
      <c r="J2514" s="37">
        <v>37644.379999999997</v>
      </c>
      <c r="K2514" s="37">
        <v>37644.379999999997</v>
      </c>
      <c r="L2514" s="37">
        <v>37644.379999999997</v>
      </c>
      <c r="M2514" s="37">
        <v>37644.379999999997</v>
      </c>
      <c r="N2514" s="37">
        <v>37644.379999999997</v>
      </c>
      <c r="O2514" s="37">
        <v>37644.379999999997</v>
      </c>
      <c r="P2514" s="37">
        <v>37644.379999999997</v>
      </c>
      <c r="Q2514" s="37">
        <v>37644.379999999997</v>
      </c>
      <c r="R2514" s="37">
        <v>37644.379999999997</v>
      </c>
      <c r="S2514" s="37">
        <v>37644.379999999997</v>
      </c>
    </row>
    <row r="2515" spans="2:19">
      <c r="B2515" s="6">
        <v>1980</v>
      </c>
      <c r="C2515" s="37">
        <v>0</v>
      </c>
      <c r="D2515" s="37">
        <v>0</v>
      </c>
      <c r="E2515" s="37">
        <v>0</v>
      </c>
      <c r="F2515" s="37">
        <v>0</v>
      </c>
      <c r="G2515" s="37">
        <v>0</v>
      </c>
      <c r="H2515" s="37">
        <v>0</v>
      </c>
      <c r="I2515" s="37">
        <v>0</v>
      </c>
      <c r="J2515" s="37">
        <v>0</v>
      </c>
      <c r="K2515" s="37">
        <v>0</v>
      </c>
      <c r="L2515" s="37">
        <v>0</v>
      </c>
      <c r="M2515" s="37">
        <v>0</v>
      </c>
      <c r="N2515" s="37">
        <v>0</v>
      </c>
      <c r="O2515" s="37">
        <v>0</v>
      </c>
      <c r="P2515" s="37">
        <v>0</v>
      </c>
      <c r="Q2515" s="37">
        <v>0</v>
      </c>
      <c r="R2515" s="37">
        <v>0</v>
      </c>
      <c r="S2515" s="37">
        <v>0</v>
      </c>
    </row>
    <row r="2516" spans="2:19">
      <c r="B2516" s="6">
        <v>1979</v>
      </c>
      <c r="C2516" s="37">
        <v>0</v>
      </c>
      <c r="D2516" s="37">
        <v>0</v>
      </c>
      <c r="E2516" s="37">
        <v>0</v>
      </c>
      <c r="F2516" s="37">
        <v>0</v>
      </c>
      <c r="G2516" s="37">
        <v>0</v>
      </c>
      <c r="H2516" s="37">
        <v>0</v>
      </c>
      <c r="I2516" s="37">
        <v>0</v>
      </c>
      <c r="J2516" s="37">
        <v>0</v>
      </c>
      <c r="K2516" s="37">
        <v>0</v>
      </c>
      <c r="L2516" s="37">
        <v>0</v>
      </c>
      <c r="M2516" s="37">
        <v>0</v>
      </c>
      <c r="N2516" s="37">
        <v>0</v>
      </c>
      <c r="O2516" s="37">
        <v>0</v>
      </c>
      <c r="P2516" s="37">
        <v>0</v>
      </c>
      <c r="Q2516" s="37">
        <v>0</v>
      </c>
      <c r="R2516" s="37">
        <v>0</v>
      </c>
      <c r="S2516" s="37">
        <v>0</v>
      </c>
    </row>
    <row r="2517" spans="2:19">
      <c r="B2517" s="6">
        <v>1978</v>
      </c>
      <c r="C2517" s="37">
        <v>0</v>
      </c>
      <c r="D2517" s="37">
        <v>0</v>
      </c>
      <c r="E2517" s="37">
        <v>0</v>
      </c>
      <c r="F2517" s="37">
        <v>0</v>
      </c>
      <c r="G2517" s="37">
        <v>0</v>
      </c>
      <c r="H2517" s="37">
        <v>0</v>
      </c>
      <c r="I2517" s="37">
        <v>0</v>
      </c>
      <c r="J2517" s="37">
        <v>0</v>
      </c>
      <c r="K2517" s="37">
        <v>0</v>
      </c>
      <c r="L2517" s="37">
        <v>0</v>
      </c>
      <c r="M2517" s="37">
        <v>0</v>
      </c>
      <c r="N2517" s="37">
        <v>0</v>
      </c>
      <c r="O2517" s="37">
        <v>0</v>
      </c>
      <c r="P2517" s="37">
        <v>0</v>
      </c>
      <c r="Q2517" s="37">
        <v>0</v>
      </c>
      <c r="R2517" s="37">
        <v>0</v>
      </c>
      <c r="S2517" s="37">
        <v>0</v>
      </c>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0</v>
      </c>
      <c r="R2518" s="37">
        <v>0</v>
      </c>
      <c r="S2518" s="37">
        <v>0</v>
      </c>
    </row>
    <row r="2519" spans="2:19">
      <c r="B2519" s="6">
        <v>1976</v>
      </c>
      <c r="C2519" s="37">
        <v>0</v>
      </c>
      <c r="D2519" s="37">
        <v>0</v>
      </c>
      <c r="E2519" s="37">
        <v>0</v>
      </c>
      <c r="F2519" s="37">
        <v>0</v>
      </c>
      <c r="G2519" s="37">
        <v>0</v>
      </c>
      <c r="H2519" s="37">
        <v>0</v>
      </c>
      <c r="I2519" s="37">
        <v>0</v>
      </c>
      <c r="J2519" s="37">
        <v>0</v>
      </c>
      <c r="K2519" s="37">
        <v>0</v>
      </c>
      <c r="L2519" s="37">
        <v>0</v>
      </c>
      <c r="M2519" s="37">
        <v>0</v>
      </c>
      <c r="N2519" s="37">
        <v>0</v>
      </c>
      <c r="O2519" s="37">
        <v>0</v>
      </c>
      <c r="P2519" s="37">
        <v>0</v>
      </c>
      <c r="Q2519" s="37">
        <v>0</v>
      </c>
      <c r="R2519" s="37">
        <v>0</v>
      </c>
      <c r="S2519" s="37">
        <v>0</v>
      </c>
    </row>
    <row r="2520" spans="2:19">
      <c r="B2520" s="6">
        <v>1975</v>
      </c>
      <c r="C2520" s="37">
        <v>0</v>
      </c>
      <c r="D2520" s="37">
        <v>0</v>
      </c>
      <c r="E2520" s="37">
        <v>0</v>
      </c>
      <c r="F2520" s="37">
        <v>0</v>
      </c>
      <c r="G2520" s="37">
        <v>0</v>
      </c>
      <c r="H2520" s="37">
        <v>0</v>
      </c>
      <c r="I2520" s="37">
        <v>0</v>
      </c>
      <c r="J2520" s="37">
        <v>0</v>
      </c>
      <c r="K2520" s="37">
        <v>0</v>
      </c>
      <c r="L2520" s="37">
        <v>0</v>
      </c>
      <c r="M2520" s="37">
        <v>0</v>
      </c>
      <c r="N2520" s="37">
        <v>0</v>
      </c>
      <c r="O2520" s="37">
        <v>0</v>
      </c>
      <c r="P2520" s="37">
        <v>0</v>
      </c>
      <c r="Q2520" s="37">
        <v>0</v>
      </c>
      <c r="R2520" s="37">
        <v>0</v>
      </c>
      <c r="S2520" s="37">
        <v>0</v>
      </c>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v>0</v>
      </c>
    </row>
    <row r="2522" spans="2:19">
      <c r="B2522" s="6">
        <v>1973</v>
      </c>
      <c r="C2522" s="37">
        <v>15582.64</v>
      </c>
      <c r="D2522" s="37">
        <v>15582.64</v>
      </c>
      <c r="E2522" s="37">
        <v>15582.64</v>
      </c>
      <c r="F2522" s="37">
        <v>15582.64</v>
      </c>
      <c r="G2522" s="37">
        <v>15582.64</v>
      </c>
      <c r="H2522" s="37">
        <v>15582.64</v>
      </c>
      <c r="I2522" s="37">
        <v>15582.64</v>
      </c>
      <c r="J2522" s="37">
        <v>15582.64</v>
      </c>
      <c r="K2522" s="37">
        <v>15582.64</v>
      </c>
      <c r="L2522" s="37">
        <v>15582.64</v>
      </c>
      <c r="M2522" s="37">
        <v>15582.64</v>
      </c>
      <c r="N2522" s="37">
        <v>15582.64</v>
      </c>
      <c r="O2522" s="37">
        <v>15582.64</v>
      </c>
      <c r="P2522" s="37">
        <v>15582.64</v>
      </c>
      <c r="Q2522" s="37">
        <v>15582.64</v>
      </c>
      <c r="R2522" s="37">
        <v>15582.64</v>
      </c>
      <c r="S2522" s="37">
        <v>15582.64</v>
      </c>
    </row>
    <row r="2523" spans="2:19">
      <c r="B2523" s="6">
        <v>1972</v>
      </c>
      <c r="C2523" s="37">
        <v>47211.159999999996</v>
      </c>
      <c r="D2523" s="37">
        <v>47211.159999999996</v>
      </c>
      <c r="E2523" s="37">
        <v>47211.159999999996</v>
      </c>
      <c r="F2523" s="37">
        <v>47211.159999999996</v>
      </c>
      <c r="G2523" s="37">
        <v>47211.159999999996</v>
      </c>
      <c r="H2523" s="37">
        <v>47211.159999999996</v>
      </c>
      <c r="I2523" s="37">
        <v>47211.159999999996</v>
      </c>
      <c r="J2523" s="37">
        <v>47211.159999999996</v>
      </c>
      <c r="K2523" s="37">
        <v>47211.159999999996</v>
      </c>
      <c r="L2523" s="37">
        <v>47211.159999999996</v>
      </c>
      <c r="M2523" s="37">
        <v>47211.159999999996</v>
      </c>
      <c r="N2523" s="37">
        <v>47211.159999999996</v>
      </c>
      <c r="O2523" s="37">
        <v>47211.16</v>
      </c>
      <c r="P2523" s="37">
        <v>47211.16</v>
      </c>
      <c r="Q2523" s="37">
        <v>47211.16</v>
      </c>
      <c r="R2523" s="37">
        <v>47211.16</v>
      </c>
      <c r="S2523" s="37">
        <v>47211.16</v>
      </c>
    </row>
    <row r="2524" spans="2:19">
      <c r="B2524" s="6">
        <v>1971</v>
      </c>
      <c r="C2524" s="37">
        <v>0</v>
      </c>
      <c r="D2524" s="37">
        <v>0</v>
      </c>
      <c r="E2524" s="37">
        <v>0</v>
      </c>
      <c r="F2524" s="37">
        <v>0</v>
      </c>
      <c r="G2524" s="37">
        <v>0</v>
      </c>
      <c r="H2524" s="37">
        <v>0</v>
      </c>
      <c r="I2524" s="37">
        <v>0</v>
      </c>
      <c r="J2524" s="37">
        <v>0</v>
      </c>
      <c r="K2524" s="37">
        <v>0</v>
      </c>
      <c r="L2524" s="37">
        <v>0</v>
      </c>
      <c r="M2524" s="37">
        <v>0</v>
      </c>
      <c r="N2524" s="37">
        <v>0</v>
      </c>
      <c r="O2524" s="37">
        <v>0</v>
      </c>
      <c r="P2524" s="37">
        <v>0</v>
      </c>
      <c r="Q2524" s="37">
        <v>0</v>
      </c>
      <c r="R2524" s="37">
        <v>0</v>
      </c>
      <c r="S2524" s="37">
        <v>0</v>
      </c>
    </row>
    <row r="2525" spans="2:19">
      <c r="B2525" s="6">
        <v>1970</v>
      </c>
      <c r="C2525" s="37">
        <v>2605.0300000000002</v>
      </c>
      <c r="D2525" s="37">
        <v>2605.0300000000002</v>
      </c>
      <c r="E2525" s="37">
        <v>2605.0300000000002</v>
      </c>
      <c r="F2525" s="37">
        <v>2605.0300000000002</v>
      </c>
      <c r="G2525" s="37">
        <v>2605.0300000000002</v>
      </c>
      <c r="H2525" s="37">
        <v>2605.0300000000002</v>
      </c>
      <c r="I2525" s="37">
        <v>2605.0300000000002</v>
      </c>
      <c r="J2525" s="37">
        <v>2605.0300000000002</v>
      </c>
      <c r="K2525" s="37">
        <v>2605.0300000000002</v>
      </c>
      <c r="L2525" s="37">
        <v>2605.0300000000002</v>
      </c>
      <c r="M2525" s="37">
        <v>2605.0300000000002</v>
      </c>
      <c r="N2525" s="37">
        <v>2605.0300000000002</v>
      </c>
      <c r="O2525" s="37">
        <v>2605.0300000000002</v>
      </c>
      <c r="P2525" s="37">
        <v>2605.0300000000002</v>
      </c>
      <c r="Q2525" s="37">
        <v>2605.0300000000002</v>
      </c>
      <c r="R2525" s="37">
        <v>2605.0300000000002</v>
      </c>
      <c r="S2525" s="37">
        <v>2605.0300000000002</v>
      </c>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row>
    <row r="2528" spans="2:19">
      <c r="B2528" s="6">
        <v>1967</v>
      </c>
      <c r="C2528" s="37">
        <v>0</v>
      </c>
      <c r="D2528" s="37">
        <v>0</v>
      </c>
      <c r="E2528" s="37">
        <v>0</v>
      </c>
      <c r="F2528" s="37">
        <v>0</v>
      </c>
      <c r="G2528" s="37">
        <v>0</v>
      </c>
      <c r="H2528" s="37">
        <v>0</v>
      </c>
      <c r="I2528" s="37">
        <v>0</v>
      </c>
      <c r="J2528" s="37">
        <v>0</v>
      </c>
      <c r="K2528" s="37">
        <v>0</v>
      </c>
      <c r="L2528" s="37">
        <v>0</v>
      </c>
      <c r="M2528" s="37">
        <v>0</v>
      </c>
      <c r="N2528" s="37">
        <v>0</v>
      </c>
      <c r="O2528" s="37">
        <v>0</v>
      </c>
      <c r="P2528" s="37">
        <v>0</v>
      </c>
      <c r="Q2528" s="37">
        <v>0</v>
      </c>
      <c r="R2528" s="37">
        <v>0</v>
      </c>
      <c r="S2528" s="37">
        <v>0</v>
      </c>
    </row>
    <row r="2529" spans="2:19">
      <c r="B2529" s="6">
        <v>1966</v>
      </c>
      <c r="C2529" s="37">
        <v>22391.010000000002</v>
      </c>
      <c r="D2529" s="37">
        <v>22391.010000000002</v>
      </c>
      <c r="E2529" s="37">
        <v>22391.010000000002</v>
      </c>
      <c r="F2529" s="37">
        <v>22391.010000000002</v>
      </c>
      <c r="G2529" s="37">
        <v>22391.010000000002</v>
      </c>
      <c r="H2529" s="37">
        <v>22391.010000000002</v>
      </c>
      <c r="I2529" s="37">
        <v>22391.010000000002</v>
      </c>
      <c r="J2529" s="37">
        <v>22391.010000000002</v>
      </c>
      <c r="K2529" s="37">
        <v>22391.010000000002</v>
      </c>
      <c r="L2529" s="37">
        <v>22391.010000000002</v>
      </c>
      <c r="M2529" s="37">
        <v>22391.010000000002</v>
      </c>
      <c r="N2529" s="37">
        <v>22391.010000000002</v>
      </c>
      <c r="O2529" s="37">
        <v>22391.01</v>
      </c>
      <c r="P2529" s="37">
        <v>22391.01</v>
      </c>
      <c r="Q2529" s="37">
        <v>22391.01</v>
      </c>
      <c r="R2529" s="37">
        <v>22391.01</v>
      </c>
      <c r="S2529" s="37">
        <v>22391.01</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43371.360000000001</v>
      </c>
      <c r="D2532" s="37">
        <v>43371.360000000001</v>
      </c>
      <c r="E2532" s="37">
        <v>43371.360000000001</v>
      </c>
      <c r="F2532" s="37">
        <v>43371.360000000001</v>
      </c>
      <c r="G2532" s="37">
        <v>43371.360000000001</v>
      </c>
      <c r="H2532" s="37">
        <v>43371.360000000001</v>
      </c>
      <c r="I2532" s="37">
        <v>43371.360000000001</v>
      </c>
      <c r="J2532" s="37">
        <v>43371.360000000001</v>
      </c>
      <c r="K2532" s="37">
        <v>43371.360000000001</v>
      </c>
      <c r="L2532" s="37">
        <v>43371.360000000001</v>
      </c>
      <c r="M2532" s="37">
        <v>43371.360000000001</v>
      </c>
      <c r="N2532" s="37">
        <v>43371.360000000001</v>
      </c>
      <c r="O2532" s="37">
        <v>43371.360000000001</v>
      </c>
      <c r="P2532" s="37">
        <v>43371.360000000001</v>
      </c>
      <c r="Q2532" s="37">
        <v>43371.360000000001</v>
      </c>
      <c r="R2532" s="37">
        <v>43371.360000000001</v>
      </c>
      <c r="S2532" s="37">
        <v>43371.360000000001</v>
      </c>
    </row>
    <row r="2533" spans="2:19">
      <c r="B2533" s="6">
        <v>1962</v>
      </c>
      <c r="C2533" s="37">
        <v>18938.760000000002</v>
      </c>
      <c r="D2533" s="37">
        <v>18938.760000000002</v>
      </c>
      <c r="E2533" s="37">
        <v>18938.760000000002</v>
      </c>
      <c r="F2533" s="37">
        <v>18938.760000000002</v>
      </c>
      <c r="G2533" s="37">
        <v>18938.760000000002</v>
      </c>
      <c r="H2533" s="37">
        <v>18938.760000000002</v>
      </c>
      <c r="I2533" s="37">
        <v>18938.760000000002</v>
      </c>
      <c r="J2533" s="37">
        <v>18938.760000000002</v>
      </c>
      <c r="K2533" s="37">
        <v>18938.760000000002</v>
      </c>
      <c r="L2533" s="37">
        <v>18938.760000000002</v>
      </c>
      <c r="M2533" s="37">
        <v>18938.760000000002</v>
      </c>
      <c r="N2533" s="37">
        <v>18938.760000000002</v>
      </c>
      <c r="O2533" s="37">
        <v>18938.759999999998</v>
      </c>
      <c r="P2533" s="37">
        <v>18938.759999999998</v>
      </c>
      <c r="Q2533" s="37">
        <v>18938.759999999998</v>
      </c>
      <c r="R2533" s="37">
        <v>18938.759999999998</v>
      </c>
      <c r="S2533" s="37">
        <v>18938.759999999998</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c r="B2536" s="6">
        <v>1959</v>
      </c>
      <c r="C2536" s="37">
        <v>88244.88</v>
      </c>
      <c r="D2536" s="37">
        <v>88244.88</v>
      </c>
      <c r="E2536" s="37">
        <v>88244.88</v>
      </c>
      <c r="F2536" s="37">
        <v>88244.88</v>
      </c>
      <c r="G2536" s="37">
        <v>88244.88</v>
      </c>
      <c r="H2536" s="37">
        <v>88244.88</v>
      </c>
      <c r="I2536" s="37">
        <v>88244.88</v>
      </c>
      <c r="J2536" s="37">
        <v>88244.88</v>
      </c>
      <c r="K2536" s="37">
        <v>88244.88</v>
      </c>
      <c r="L2536" s="37">
        <v>88244.88</v>
      </c>
      <c r="M2536" s="37">
        <v>88244.88</v>
      </c>
      <c r="N2536" s="37">
        <v>88244.88</v>
      </c>
      <c r="O2536" s="37">
        <v>88244.88</v>
      </c>
      <c r="P2536" s="37">
        <v>88244.88</v>
      </c>
      <c r="Q2536" s="37">
        <v>88244.88</v>
      </c>
      <c r="R2536" s="37">
        <v>88244.88</v>
      </c>
      <c r="S2536" s="37">
        <v>88244.88</v>
      </c>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278516.03000000003</v>
      </c>
      <c r="D2566" s="8">
        <f>SUM(D2488:D2565)</f>
        <v>278516.03000000003</v>
      </c>
      <c r="E2566" s="8">
        <f>SUM(E2487:E2565)</f>
        <v>278516.03000000003</v>
      </c>
      <c r="F2566" s="8">
        <f>SUM(F2486:F2565)</f>
        <v>278516.03000000003</v>
      </c>
      <c r="G2566" s="8">
        <f>SUM(G2485:G2565)</f>
        <v>278516.03000000003</v>
      </c>
      <c r="H2566" s="8">
        <f>SUM(H2479:H2565)</f>
        <v>278516.03000000003</v>
      </c>
      <c r="I2566" s="8">
        <f>SUM(I2479:I2565)</f>
        <v>278516.03000000003</v>
      </c>
      <c r="J2566" s="8">
        <f t="shared" ref="J2566" si="49">SUM(J2479:J2565)</f>
        <v>278516.03000000003</v>
      </c>
      <c r="K2566" s="8">
        <f>SUM(K2479:K2565)</f>
        <v>278516.03000000003</v>
      </c>
      <c r="L2566" s="8">
        <f t="shared" ref="L2566" si="50">SUM(L2479:L2565)</f>
        <v>278516.03000000003</v>
      </c>
      <c r="M2566" s="8">
        <f>SUM(M2479:M2565)</f>
        <v>278516.03000000003</v>
      </c>
      <c r="N2566" s="11">
        <f>SUM(N2474:N2565)</f>
        <v>278516.03000000003</v>
      </c>
      <c r="O2566" s="11">
        <f>SUM(O2474:O2565)</f>
        <v>278516.03000000003</v>
      </c>
      <c r="P2566" s="11">
        <f>SUM(P2474:P2565)</f>
        <v>278516.03000000003</v>
      </c>
      <c r="Q2566" s="11">
        <f>SUM(Q2474:Q2565)</f>
        <v>278516.03000000003</v>
      </c>
      <c r="R2566" s="11">
        <f>SUM(R2473:R2565)</f>
        <v>278516.03000000003</v>
      </c>
      <c r="S2566" s="11">
        <f>SUM(S2473:S2565)</f>
        <v>278516.03000000003</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v>521.52</v>
      </c>
      <c r="D2593" s="37">
        <v>521.52</v>
      </c>
      <c r="E2593" s="37">
        <v>521.52</v>
      </c>
      <c r="F2593" s="37">
        <v>521.52</v>
      </c>
      <c r="G2593" s="37">
        <v>521.52</v>
      </c>
      <c r="H2593" s="37">
        <v>521.52</v>
      </c>
      <c r="I2593" s="37">
        <v>521.52</v>
      </c>
      <c r="J2593" s="37">
        <v>521.52</v>
      </c>
      <c r="K2593" s="37">
        <v>521.52</v>
      </c>
      <c r="L2593" s="37">
        <v>521.52</v>
      </c>
      <c r="M2593" s="37">
        <v>521.52</v>
      </c>
      <c r="N2593" s="37">
        <v>521.52</v>
      </c>
      <c r="O2593" s="37">
        <v>521.52</v>
      </c>
      <c r="P2593" s="37">
        <v>521.52</v>
      </c>
      <c r="Q2593" s="37">
        <v>521.52</v>
      </c>
      <c r="R2593" s="37">
        <v>521.52</v>
      </c>
      <c r="S2593" s="37">
        <v>521.52</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52188.58</v>
      </c>
      <c r="D2595" s="37">
        <v>52188.58</v>
      </c>
      <c r="E2595" s="37">
        <v>52188.58</v>
      </c>
      <c r="F2595" s="37">
        <v>52188.58</v>
      </c>
      <c r="G2595" s="37">
        <v>52188.58</v>
      </c>
      <c r="H2595" s="37">
        <v>52188.58</v>
      </c>
      <c r="I2595" s="37">
        <v>52188.58</v>
      </c>
      <c r="J2595" s="37">
        <v>52188.58</v>
      </c>
      <c r="K2595" s="37">
        <v>52188.58</v>
      </c>
      <c r="L2595" s="37">
        <v>52188.58</v>
      </c>
      <c r="M2595" s="37">
        <v>52188.58</v>
      </c>
      <c r="N2595" s="37">
        <v>52188.58</v>
      </c>
      <c r="O2595" s="37">
        <v>52188.58</v>
      </c>
      <c r="P2595" s="37">
        <v>52188.58</v>
      </c>
      <c r="Q2595" s="37">
        <v>52188.58</v>
      </c>
      <c r="R2595" s="37">
        <v>52188.58</v>
      </c>
      <c r="S2595" s="37">
        <v>52188.58</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460.16</v>
      </c>
      <c r="D2597" s="37">
        <v>460.16</v>
      </c>
      <c r="E2597" s="37">
        <v>460.16</v>
      </c>
      <c r="F2597" s="37">
        <v>460.16</v>
      </c>
      <c r="G2597" s="37">
        <v>460.16</v>
      </c>
      <c r="H2597" s="37">
        <v>460.16</v>
      </c>
      <c r="I2597" s="37">
        <v>460.16</v>
      </c>
      <c r="J2597" s="37">
        <v>460.16</v>
      </c>
      <c r="K2597" s="37">
        <v>460.16</v>
      </c>
      <c r="L2597" s="37">
        <v>460.16</v>
      </c>
      <c r="M2597" s="37">
        <v>460.16</v>
      </c>
      <c r="N2597" s="37">
        <v>460.16</v>
      </c>
      <c r="O2597" s="37">
        <v>460.16</v>
      </c>
      <c r="P2597" s="37">
        <v>460.16</v>
      </c>
      <c r="Q2597" s="37">
        <v>460.16</v>
      </c>
      <c r="R2597" s="37">
        <v>460.16</v>
      </c>
      <c r="S2597" s="37">
        <v>460.16</v>
      </c>
    </row>
    <row r="2598" spans="2:19">
      <c r="B2598" s="6">
        <v>1992</v>
      </c>
      <c r="C2598" s="37">
        <v>434.6</v>
      </c>
      <c r="D2598" s="37">
        <v>434.6</v>
      </c>
      <c r="E2598" s="37">
        <v>434.6</v>
      </c>
      <c r="F2598" s="37">
        <v>434.6</v>
      </c>
      <c r="G2598" s="37">
        <v>434.6</v>
      </c>
      <c r="H2598" s="37">
        <v>434.6</v>
      </c>
      <c r="I2598" s="37">
        <v>434.6</v>
      </c>
      <c r="J2598" s="37">
        <v>434.6</v>
      </c>
      <c r="K2598" s="37">
        <v>434.6</v>
      </c>
      <c r="L2598" s="37">
        <v>434.6</v>
      </c>
      <c r="M2598" s="37">
        <v>434.6</v>
      </c>
      <c r="N2598" s="37">
        <v>434.6</v>
      </c>
      <c r="O2598" s="37">
        <v>434.6</v>
      </c>
      <c r="P2598" s="37">
        <v>434.6</v>
      </c>
      <c r="Q2598" s="37">
        <v>434.6</v>
      </c>
      <c r="R2598" s="37">
        <v>434.6</v>
      </c>
      <c r="S2598" s="37">
        <v>434.6</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383.47</v>
      </c>
      <c r="D2601" s="37">
        <v>383.47</v>
      </c>
      <c r="E2601" s="37">
        <v>383.47</v>
      </c>
      <c r="F2601" s="37">
        <v>383.47</v>
      </c>
      <c r="G2601" s="37">
        <v>383.47</v>
      </c>
      <c r="H2601" s="37">
        <v>383.47</v>
      </c>
      <c r="I2601" s="37">
        <v>383.47</v>
      </c>
      <c r="J2601" s="37">
        <v>383.47</v>
      </c>
      <c r="K2601" s="37">
        <v>383.47</v>
      </c>
      <c r="L2601" s="37">
        <v>383.47</v>
      </c>
      <c r="M2601" s="37">
        <v>383.47</v>
      </c>
      <c r="N2601" s="37">
        <v>383.47</v>
      </c>
      <c r="O2601" s="37">
        <v>383.47</v>
      </c>
      <c r="P2601" s="37">
        <v>383.47</v>
      </c>
      <c r="Q2601" s="37">
        <v>383.47</v>
      </c>
      <c r="R2601" s="37">
        <v>383.47</v>
      </c>
      <c r="S2601" s="37">
        <v>383.47</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4401.2</v>
      </c>
      <c r="D2606" s="37">
        <v>4401.2</v>
      </c>
      <c r="E2606" s="37">
        <v>4401.2</v>
      </c>
      <c r="F2606" s="37">
        <v>4401.2</v>
      </c>
      <c r="G2606" s="37">
        <v>4401.2</v>
      </c>
      <c r="H2606" s="37">
        <v>4401.2</v>
      </c>
      <c r="I2606" s="37">
        <v>4401.2</v>
      </c>
      <c r="J2606" s="37">
        <v>4401.2</v>
      </c>
      <c r="K2606" s="37">
        <v>4401.2</v>
      </c>
      <c r="L2606" s="37">
        <v>4401.2</v>
      </c>
      <c r="M2606" s="37">
        <v>4401.2</v>
      </c>
      <c r="N2606" s="37">
        <v>4401.2</v>
      </c>
      <c r="O2606" s="37">
        <v>4401.2</v>
      </c>
      <c r="P2606" s="37">
        <v>4401.2</v>
      </c>
      <c r="Q2606" s="37">
        <v>4401.2</v>
      </c>
      <c r="R2606" s="37">
        <v>4401.2</v>
      </c>
      <c r="S2606" s="37">
        <v>4401.2</v>
      </c>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58389.53</v>
      </c>
      <c r="D2661" s="8">
        <f>SUM(D2583:D2660)</f>
        <v>58389.53</v>
      </c>
      <c r="E2661" s="8">
        <f>SUM(E2582:E2660)</f>
        <v>58389.53</v>
      </c>
      <c r="F2661" s="8">
        <f>SUM(F2581:F2660)</f>
        <v>58389.53</v>
      </c>
      <c r="G2661" s="8">
        <f>SUM(G2580:G2660)</f>
        <v>58389.53</v>
      </c>
      <c r="H2661" s="8">
        <f>SUM(H2574:H2660)</f>
        <v>58389.53</v>
      </c>
      <c r="I2661" s="8">
        <f>SUM(I2574:I2660)</f>
        <v>58389.53</v>
      </c>
      <c r="J2661" s="8">
        <f t="shared" ref="J2661" si="51">SUM(J2574:J2660)</f>
        <v>58389.53</v>
      </c>
      <c r="K2661" s="8">
        <f>SUM(K2574:K2660)</f>
        <v>58389.53</v>
      </c>
      <c r="L2661" s="8">
        <f t="shared" ref="L2661" si="52">SUM(L2574:L2660)</f>
        <v>58389.53</v>
      </c>
      <c r="M2661" s="8">
        <f>SUM(M2574:M2660)</f>
        <v>58389.53</v>
      </c>
      <c r="N2661" s="11">
        <f>SUM(N2569:N2660)</f>
        <v>58389.53</v>
      </c>
      <c r="O2661" s="11">
        <f>SUM(O2569:O2660)</f>
        <v>58389.53</v>
      </c>
      <c r="P2661" s="11">
        <f>SUM(P2569:P2660)</f>
        <v>58389.53</v>
      </c>
      <c r="Q2661" s="11">
        <f>SUM(Q2569:Q2660)</f>
        <v>58389.53</v>
      </c>
      <c r="R2661" s="11">
        <f>SUM(R2568:R2660)</f>
        <v>58389.53</v>
      </c>
      <c r="S2661" s="11">
        <f>SUM(S2568:S2660)</f>
        <v>58389.53</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v>32610.17</v>
      </c>
      <c r="P2762" s="37">
        <v>32610.17</v>
      </c>
      <c r="Q2762" s="37">
        <v>32610.17</v>
      </c>
      <c r="R2762" s="37">
        <v>32610.17</v>
      </c>
      <c r="S2762" s="37">
        <v>32610.17</v>
      </c>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v>1000</v>
      </c>
      <c r="H2770" s="37">
        <v>1000</v>
      </c>
      <c r="I2770" s="37">
        <v>1000</v>
      </c>
      <c r="J2770" s="37">
        <v>1000</v>
      </c>
      <c r="K2770" s="37">
        <v>1000</v>
      </c>
      <c r="L2770" s="37">
        <v>1000</v>
      </c>
      <c r="M2770" s="37">
        <v>1000</v>
      </c>
      <c r="N2770" s="37">
        <v>1000</v>
      </c>
      <c r="O2770" s="37">
        <v>1000</v>
      </c>
      <c r="P2770" s="37">
        <v>1000</v>
      </c>
      <c r="Q2770" s="37">
        <v>1000</v>
      </c>
      <c r="R2770" s="37">
        <v>1000</v>
      </c>
      <c r="S2770" s="37">
        <v>1000</v>
      </c>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1664.77</v>
      </c>
      <c r="D2780" s="37">
        <v>1664.77</v>
      </c>
      <c r="E2780" s="37">
        <v>1664.77</v>
      </c>
      <c r="F2780" s="37">
        <v>1664.77</v>
      </c>
      <c r="G2780" s="37">
        <v>1664.77</v>
      </c>
      <c r="H2780" s="37">
        <v>1664.77</v>
      </c>
      <c r="I2780" s="37">
        <v>1664.77</v>
      </c>
      <c r="J2780" s="37">
        <v>1664.77</v>
      </c>
      <c r="K2780" s="37">
        <v>1664.77</v>
      </c>
      <c r="L2780" s="37">
        <v>1664.77</v>
      </c>
      <c r="M2780" s="37">
        <v>1664.77</v>
      </c>
      <c r="N2780" s="37">
        <v>1664.77</v>
      </c>
      <c r="O2780" s="37">
        <v>1664.77</v>
      </c>
      <c r="P2780" s="37">
        <v>1664.77</v>
      </c>
      <c r="Q2780" s="37">
        <v>1664.77</v>
      </c>
      <c r="R2780" s="37">
        <v>1664.77</v>
      </c>
      <c r="S2780" s="37">
        <v>1664.77</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76529.149999999994</v>
      </c>
      <c r="D2783" s="37">
        <v>76529.149999999994</v>
      </c>
      <c r="E2783" s="37">
        <v>76529.149999999994</v>
      </c>
      <c r="F2783" s="37">
        <v>76529.149999999994</v>
      </c>
      <c r="G2783" s="37">
        <v>76529.149999999994</v>
      </c>
      <c r="H2783" s="37">
        <v>76529.149999999994</v>
      </c>
      <c r="I2783" s="37">
        <v>76529.149999999994</v>
      </c>
      <c r="J2783" s="37">
        <v>76529.149999999994</v>
      </c>
      <c r="K2783" s="37">
        <v>76529.149999999994</v>
      </c>
      <c r="L2783" s="37">
        <v>76529.149999999994</v>
      </c>
      <c r="M2783" s="37">
        <v>76529.149999999994</v>
      </c>
      <c r="N2783" s="37">
        <v>76529.149999999994</v>
      </c>
      <c r="O2783" s="37">
        <v>76529.149999999994</v>
      </c>
      <c r="P2783" s="37">
        <v>76529.149999999994</v>
      </c>
      <c r="Q2783" s="37">
        <v>76529.149999999994</v>
      </c>
      <c r="R2783" s="37">
        <v>76529.149999999994</v>
      </c>
      <c r="S2783" s="37">
        <v>76529.149999999994</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266748.64</v>
      </c>
      <c r="D2787" s="37">
        <v>266748.64</v>
      </c>
      <c r="E2787" s="37">
        <v>266748.64</v>
      </c>
      <c r="F2787" s="37">
        <v>266748.64</v>
      </c>
      <c r="G2787" s="37">
        <v>266748.64</v>
      </c>
      <c r="H2787" s="37">
        <v>266748.64</v>
      </c>
      <c r="I2787" s="37">
        <v>266748.64</v>
      </c>
      <c r="J2787" s="37">
        <v>266748.64</v>
      </c>
      <c r="K2787" s="37">
        <v>266748.64</v>
      </c>
      <c r="L2787" s="37">
        <v>266748.64</v>
      </c>
      <c r="M2787" s="37">
        <v>266748.64</v>
      </c>
      <c r="N2787" s="37">
        <v>266748.64</v>
      </c>
      <c r="O2787" s="37">
        <v>266748.64</v>
      </c>
      <c r="P2787" s="37">
        <v>266748.64</v>
      </c>
      <c r="Q2787" s="37">
        <v>266748.64</v>
      </c>
      <c r="R2787" s="37">
        <v>266748.64</v>
      </c>
      <c r="S2787" s="37">
        <v>266748.64</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1227.0999999999999</v>
      </c>
      <c r="D2795" s="37">
        <v>1227.0999999999999</v>
      </c>
      <c r="E2795" s="37">
        <v>1227.0999999999999</v>
      </c>
      <c r="F2795" s="37">
        <v>1227.0999999999999</v>
      </c>
      <c r="G2795" s="37">
        <v>1227.0999999999999</v>
      </c>
      <c r="H2795" s="37">
        <v>1227.0999999999999</v>
      </c>
      <c r="I2795" s="37">
        <v>1227.0999999999999</v>
      </c>
      <c r="J2795" s="37">
        <v>1227.0999999999999</v>
      </c>
      <c r="K2795" s="37">
        <v>1227.0999999999999</v>
      </c>
      <c r="L2795" s="37">
        <v>1227.0999999999999</v>
      </c>
      <c r="M2795" s="37">
        <v>1227.0999999999999</v>
      </c>
      <c r="N2795" s="37">
        <v>1227.0999999999999</v>
      </c>
      <c r="O2795" s="37">
        <v>1227.0999999999999</v>
      </c>
      <c r="P2795" s="37">
        <v>1227.0999999999999</v>
      </c>
      <c r="Q2795" s="37">
        <v>1227.0999999999999</v>
      </c>
      <c r="R2795" s="37">
        <v>1227.0999999999999</v>
      </c>
      <c r="S2795" s="37">
        <v>1227.0999999999999</v>
      </c>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346169.66</v>
      </c>
      <c r="D2851" s="8">
        <f>SUM(D2773:D2850)</f>
        <v>346169.66</v>
      </c>
      <c r="E2851" s="8">
        <f>SUM(E2772:E2850)</f>
        <v>346169.66</v>
      </c>
      <c r="F2851" s="8">
        <f>SUM(F2771:F2850)</f>
        <v>346169.66</v>
      </c>
      <c r="G2851" s="8">
        <f>SUM(G2770:G2850)</f>
        <v>347169.66</v>
      </c>
      <c r="H2851" s="8">
        <f>SUM(H2764:H2850)</f>
        <v>347169.66</v>
      </c>
      <c r="I2851" s="8">
        <f>SUM(I2764:I2850)</f>
        <v>347169.66</v>
      </c>
      <c r="J2851" s="8">
        <f t="shared" ref="J2851" si="55">SUM(J2764:J2850)</f>
        <v>347169.66</v>
      </c>
      <c r="K2851" s="8">
        <f>SUM(K2764:K2850)</f>
        <v>347169.66</v>
      </c>
      <c r="L2851" s="8">
        <f t="shared" ref="L2851" si="56">SUM(L2764:L2850)</f>
        <v>347169.66</v>
      </c>
      <c r="M2851" s="8">
        <f>SUM(M2764:M2850)</f>
        <v>347169.66</v>
      </c>
      <c r="N2851" s="11">
        <f>SUM(N2759:N2850)</f>
        <v>347169.66</v>
      </c>
      <c r="O2851" s="11">
        <f>SUM(O2759:O2850)</f>
        <v>379779.82999999996</v>
      </c>
      <c r="P2851" s="11">
        <f>SUM(P2759:P2850)</f>
        <v>379779.82999999996</v>
      </c>
      <c r="Q2851" s="11">
        <f>SUM(Q2759:Q2850)</f>
        <v>379779.82999999996</v>
      </c>
      <c r="R2851" s="11">
        <f>SUM(R2758:R2850)</f>
        <v>379779.82999999996</v>
      </c>
      <c r="S2851" s="11">
        <f>SUM(S2758:S2850)</f>
        <v>379779.82999999996</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188538.06</v>
      </c>
    </row>
    <row r="2854" spans="1:19">
      <c r="A2854" s="38"/>
      <c r="B2854" s="6">
        <v>2021</v>
      </c>
      <c r="C2854" s="36"/>
      <c r="D2854" s="36"/>
      <c r="E2854" s="36"/>
      <c r="F2854" s="36"/>
      <c r="G2854" s="36"/>
      <c r="H2854" s="36"/>
      <c r="I2854" s="36"/>
      <c r="J2854" s="36"/>
      <c r="K2854" s="36"/>
      <c r="L2854" s="36"/>
      <c r="M2854" s="36"/>
      <c r="N2854" s="36"/>
      <c r="O2854" s="36"/>
      <c r="P2854" s="36"/>
      <c r="Q2854" s="36"/>
      <c r="R2854" s="37">
        <v>0</v>
      </c>
      <c r="S2854" s="37">
        <v>0</v>
      </c>
    </row>
    <row r="2855" spans="1:19">
      <c r="B2855" s="6">
        <v>2020</v>
      </c>
      <c r="C2855" s="36"/>
      <c r="D2855" s="36"/>
      <c r="E2855" s="36"/>
      <c r="F2855" s="36"/>
      <c r="G2855" s="36"/>
      <c r="H2855" s="36"/>
      <c r="I2855" s="36"/>
      <c r="J2855" s="36"/>
      <c r="K2855" s="36"/>
      <c r="L2855" s="36"/>
      <c r="M2855" s="36"/>
      <c r="N2855" s="36"/>
      <c r="O2855" s="36"/>
      <c r="P2855" s="36"/>
      <c r="Q2855" s="37">
        <v>8731.49</v>
      </c>
      <c r="R2855" s="37">
        <v>8969.6</v>
      </c>
      <c r="S2855" s="37">
        <v>8969.6</v>
      </c>
    </row>
    <row r="2856" spans="1:19">
      <c r="A2856" s="40"/>
      <c r="B2856" s="6">
        <v>2019</v>
      </c>
      <c r="C2856" s="36"/>
      <c r="D2856" s="36"/>
      <c r="E2856" s="36"/>
      <c r="F2856" s="36"/>
      <c r="G2856" s="36"/>
      <c r="H2856" s="36"/>
      <c r="I2856" s="36"/>
      <c r="J2856" s="36"/>
      <c r="K2856" s="36"/>
      <c r="L2856" s="36"/>
      <c r="M2856" s="36"/>
      <c r="N2856" s="36"/>
      <c r="O2856" s="36"/>
      <c r="P2856" s="37">
        <v>0</v>
      </c>
      <c r="Q2856" s="37">
        <v>0</v>
      </c>
      <c r="R2856" s="37">
        <v>0</v>
      </c>
      <c r="S2856" s="37">
        <v>0</v>
      </c>
    </row>
    <row r="2857" spans="1:19">
      <c r="A2857" s="40"/>
      <c r="B2857" s="6">
        <v>2018</v>
      </c>
      <c r="C2857" s="36"/>
      <c r="D2857" s="36"/>
      <c r="E2857" s="36"/>
      <c r="F2857" s="36"/>
      <c r="G2857" s="36"/>
      <c r="H2857" s="36"/>
      <c r="I2857" s="36"/>
      <c r="J2857" s="36"/>
      <c r="K2857" s="36"/>
      <c r="L2857" s="36"/>
      <c r="M2857" s="36"/>
      <c r="N2857" s="36"/>
      <c r="O2857" s="37">
        <v>29293.400000000005</v>
      </c>
      <c r="P2857" s="37">
        <v>29293.4</v>
      </c>
      <c r="Q2857" s="37">
        <v>30034.560000000005</v>
      </c>
      <c r="R2857" s="37">
        <v>30034.560000000005</v>
      </c>
      <c r="S2857" s="37">
        <v>30034.560000000005</v>
      </c>
    </row>
    <row r="2858" spans="1:19">
      <c r="A2858" s="40"/>
      <c r="B2858" s="6">
        <v>2017</v>
      </c>
      <c r="C2858" s="36"/>
      <c r="D2858" s="36"/>
      <c r="E2858" s="36"/>
      <c r="F2858" s="36"/>
      <c r="G2858" s="36"/>
      <c r="H2858" s="36"/>
      <c r="I2858" s="36"/>
      <c r="J2858" s="36"/>
      <c r="K2858" s="36"/>
      <c r="L2858" s="36"/>
      <c r="M2858" s="36"/>
      <c r="N2858" s="37">
        <v>112176.22</v>
      </c>
      <c r="O2858" s="37">
        <v>112176.22</v>
      </c>
      <c r="P2858" s="37">
        <v>112176.22</v>
      </c>
      <c r="Q2858" s="37">
        <v>112176.22</v>
      </c>
      <c r="R2858" s="37">
        <v>112176.22</v>
      </c>
      <c r="S2858" s="37">
        <v>112176.22</v>
      </c>
    </row>
    <row r="2859" spans="1:19">
      <c r="B2859" s="6">
        <v>2016</v>
      </c>
      <c r="C2859" s="36"/>
      <c r="D2859" s="36"/>
      <c r="E2859" s="36"/>
      <c r="F2859" s="36"/>
      <c r="G2859" s="36"/>
      <c r="H2859" s="36"/>
      <c r="I2859" s="36"/>
      <c r="J2859" s="36"/>
      <c r="K2859" s="36"/>
      <c r="L2859" s="36"/>
      <c r="M2859" s="37">
        <v>195173.32</v>
      </c>
      <c r="N2859" s="37">
        <v>195173.32</v>
      </c>
      <c r="O2859" s="37">
        <v>195173.32</v>
      </c>
      <c r="P2859" s="37">
        <v>195173.32</v>
      </c>
      <c r="Q2859" s="37">
        <v>195173.32</v>
      </c>
      <c r="R2859" s="37">
        <v>195173.32</v>
      </c>
      <c r="S2859" s="37">
        <v>195173.32</v>
      </c>
    </row>
    <row r="2860" spans="1:19">
      <c r="B2860" s="6">
        <v>2015</v>
      </c>
      <c r="C2860" s="36"/>
      <c r="D2860" s="36"/>
      <c r="E2860" s="36"/>
      <c r="F2860" s="36"/>
      <c r="G2860" s="36"/>
      <c r="H2860" s="36"/>
      <c r="I2860" s="36"/>
      <c r="J2860" s="36"/>
      <c r="K2860" s="36"/>
      <c r="L2860" s="37">
        <v>212978.74000000002</v>
      </c>
      <c r="M2860" s="37">
        <v>208472.79</v>
      </c>
      <c r="N2860" s="37">
        <v>208472.79</v>
      </c>
      <c r="O2860" s="37">
        <v>208472.79</v>
      </c>
      <c r="P2860" s="37">
        <v>208472.79</v>
      </c>
      <c r="Q2860" s="37">
        <v>208472.79</v>
      </c>
      <c r="R2860" s="37">
        <v>208472.79</v>
      </c>
      <c r="S2860" s="37">
        <v>208472.79</v>
      </c>
    </row>
    <row r="2861" spans="1:19">
      <c r="B2861" s="6">
        <v>2014</v>
      </c>
      <c r="C2861" s="36"/>
      <c r="D2861" s="36"/>
      <c r="E2861" s="36"/>
      <c r="F2861" s="36"/>
      <c r="G2861" s="36"/>
      <c r="H2861" s="36"/>
      <c r="I2861" s="36"/>
      <c r="J2861" s="36"/>
      <c r="K2861" s="37">
        <v>28274.43</v>
      </c>
      <c r="L2861" s="37">
        <v>28274.43</v>
      </c>
      <c r="M2861" s="37">
        <v>28274.43</v>
      </c>
      <c r="N2861" s="37">
        <v>28274.43</v>
      </c>
      <c r="O2861" s="37">
        <v>28274.43</v>
      </c>
      <c r="P2861" s="37">
        <v>28274.43</v>
      </c>
      <c r="Q2861" s="37">
        <v>28274.43</v>
      </c>
      <c r="R2861" s="37">
        <v>28274.43</v>
      </c>
      <c r="S2861" s="37">
        <v>28274.43</v>
      </c>
    </row>
    <row r="2862" spans="1:19">
      <c r="B2862" s="6">
        <v>2013</v>
      </c>
      <c r="C2862" s="36"/>
      <c r="D2862" s="36"/>
      <c r="E2862" s="36"/>
      <c r="F2862" s="36"/>
      <c r="G2862" s="36"/>
      <c r="H2862" s="36"/>
      <c r="I2862" s="36"/>
      <c r="J2862" s="37">
        <v>11702.43</v>
      </c>
      <c r="K2862" s="37">
        <v>11702.43</v>
      </c>
      <c r="L2862" s="37">
        <v>11702.43</v>
      </c>
      <c r="M2862" s="37">
        <v>11702.43</v>
      </c>
      <c r="N2862" s="37">
        <v>11702.43</v>
      </c>
      <c r="O2862" s="37">
        <v>11702.43</v>
      </c>
      <c r="P2862" s="37">
        <v>11702.43</v>
      </c>
      <c r="Q2862" s="37">
        <v>11702.43</v>
      </c>
      <c r="R2862" s="37">
        <v>11702.43</v>
      </c>
      <c r="S2862" s="37">
        <v>11702.43</v>
      </c>
    </row>
    <row r="2863" spans="1:19">
      <c r="B2863" s="6">
        <v>2012</v>
      </c>
      <c r="C2863" s="36"/>
      <c r="D2863" s="36"/>
      <c r="E2863" s="36"/>
      <c r="F2863" s="36"/>
      <c r="G2863" s="36"/>
      <c r="H2863" s="36"/>
      <c r="I2863" s="37">
        <v>38298.369999999995</v>
      </c>
      <c r="J2863" s="37">
        <v>38298.369999999995</v>
      </c>
      <c r="K2863" s="37">
        <v>38298.369999999995</v>
      </c>
      <c r="L2863" s="37">
        <v>38298.369999999995</v>
      </c>
      <c r="M2863" s="37">
        <v>38298.369999999995</v>
      </c>
      <c r="N2863" s="37">
        <v>38298.369999999995</v>
      </c>
      <c r="O2863" s="37">
        <v>38298.369999999995</v>
      </c>
      <c r="P2863" s="37">
        <v>38298.370000000003</v>
      </c>
      <c r="Q2863" s="37">
        <v>38298.369999999995</v>
      </c>
      <c r="R2863" s="37">
        <v>38298.369999999995</v>
      </c>
      <c r="S2863" s="37">
        <v>38298.369999999995</v>
      </c>
    </row>
    <row r="2864" spans="1:19">
      <c r="B2864" s="6">
        <v>2011</v>
      </c>
      <c r="C2864" s="36"/>
      <c r="D2864" s="36"/>
      <c r="E2864" s="36"/>
      <c r="F2864" s="36"/>
      <c r="G2864" s="36"/>
      <c r="H2864" s="37">
        <v>115536.72</v>
      </c>
      <c r="I2864" s="37">
        <v>115536.72</v>
      </c>
      <c r="J2864" s="37">
        <v>115536.72</v>
      </c>
      <c r="K2864" s="37">
        <v>115536.72</v>
      </c>
      <c r="L2864" s="37">
        <v>115536.72</v>
      </c>
      <c r="M2864" s="37">
        <v>115536.72</v>
      </c>
      <c r="N2864" s="37">
        <v>115536.72</v>
      </c>
      <c r="O2864" s="37">
        <v>115536.72</v>
      </c>
      <c r="P2864" s="37">
        <v>115536.72</v>
      </c>
      <c r="Q2864" s="37">
        <v>115536.72</v>
      </c>
      <c r="R2864" s="37">
        <v>115536.72</v>
      </c>
      <c r="S2864" s="37">
        <v>115536.72</v>
      </c>
    </row>
    <row r="2865" spans="2:19">
      <c r="B2865" s="6">
        <v>2010</v>
      </c>
      <c r="C2865" s="36"/>
      <c r="D2865" s="36"/>
      <c r="E2865" s="36"/>
      <c r="F2865" s="36"/>
      <c r="G2865" s="37">
        <v>102838.39999999999</v>
      </c>
      <c r="H2865" s="37">
        <v>102838.39999999999</v>
      </c>
      <c r="I2865" s="37">
        <v>102838.39999999999</v>
      </c>
      <c r="J2865" s="37">
        <v>102838.39999999999</v>
      </c>
      <c r="K2865" s="37">
        <v>102838.39999999999</v>
      </c>
      <c r="L2865" s="37">
        <v>102838.39999999999</v>
      </c>
      <c r="M2865" s="37">
        <v>102838.39999999999</v>
      </c>
      <c r="N2865" s="37">
        <v>102838.39999999999</v>
      </c>
      <c r="O2865" s="37">
        <v>102838.39999999999</v>
      </c>
      <c r="P2865" s="37">
        <v>102838.39999999999</v>
      </c>
      <c r="Q2865" s="37">
        <v>102838.39999999999</v>
      </c>
      <c r="R2865" s="37">
        <v>102838.39999999999</v>
      </c>
      <c r="S2865" s="37">
        <v>102838.39999999999</v>
      </c>
    </row>
    <row r="2866" spans="2:19">
      <c r="B2866" s="6">
        <v>2009</v>
      </c>
      <c r="C2866" s="36"/>
      <c r="D2866" s="36"/>
      <c r="E2866" s="36"/>
      <c r="F2866" s="37">
        <v>40133.99</v>
      </c>
      <c r="G2866" s="37">
        <v>38081.07</v>
      </c>
      <c r="H2866" s="37">
        <v>40418.92</v>
      </c>
      <c r="I2866" s="37">
        <v>40418.92</v>
      </c>
      <c r="J2866" s="37">
        <v>40418.92</v>
      </c>
      <c r="K2866" s="37">
        <v>40418.92</v>
      </c>
      <c r="L2866" s="37">
        <v>40418.92</v>
      </c>
      <c r="M2866" s="37">
        <v>40418.92</v>
      </c>
      <c r="N2866" s="37">
        <v>40418.92</v>
      </c>
      <c r="O2866" s="37">
        <v>40418.92</v>
      </c>
      <c r="P2866" s="37">
        <v>40418.92</v>
      </c>
      <c r="Q2866" s="37">
        <v>40418.92</v>
      </c>
      <c r="R2866" s="37">
        <v>40418.92</v>
      </c>
      <c r="S2866" s="37">
        <v>40418.92</v>
      </c>
    </row>
    <row r="2867" spans="2:19">
      <c r="B2867" s="6">
        <v>2008</v>
      </c>
      <c r="C2867" s="36"/>
      <c r="D2867" s="36"/>
      <c r="E2867" s="37">
        <v>31784.32</v>
      </c>
      <c r="F2867" s="37">
        <v>32064.32</v>
      </c>
      <c r="G2867" s="37">
        <v>32064.32</v>
      </c>
      <c r="H2867" s="37">
        <v>32064.32</v>
      </c>
      <c r="I2867" s="37">
        <v>32064.32</v>
      </c>
      <c r="J2867" s="37">
        <v>32064.32</v>
      </c>
      <c r="K2867" s="37">
        <v>32064.32</v>
      </c>
      <c r="L2867" s="37">
        <v>32064.32</v>
      </c>
      <c r="M2867" s="37">
        <v>32064.32</v>
      </c>
      <c r="N2867" s="37">
        <v>32064.32</v>
      </c>
      <c r="O2867" s="37">
        <v>32064.32</v>
      </c>
      <c r="P2867" s="37">
        <v>32064.32</v>
      </c>
      <c r="Q2867" s="37">
        <v>32064.32</v>
      </c>
      <c r="R2867" s="37">
        <v>32064.32</v>
      </c>
      <c r="S2867" s="37">
        <v>32064.32</v>
      </c>
    </row>
    <row r="2868" spans="2:19">
      <c r="B2868" s="6">
        <v>2007</v>
      </c>
      <c r="C2868" s="36"/>
      <c r="D2868" s="37">
        <v>0</v>
      </c>
      <c r="E2868" s="37">
        <v>0</v>
      </c>
      <c r="F2868" s="37">
        <v>0</v>
      </c>
      <c r="G2868" s="37">
        <v>0</v>
      </c>
      <c r="H2868" s="37">
        <v>0</v>
      </c>
      <c r="I2868" s="37">
        <v>0</v>
      </c>
      <c r="J2868" s="37">
        <v>0</v>
      </c>
      <c r="K2868" s="37">
        <v>0</v>
      </c>
      <c r="L2868" s="37">
        <v>0</v>
      </c>
      <c r="M2868" s="37">
        <v>0</v>
      </c>
      <c r="N2868" s="37">
        <v>0</v>
      </c>
      <c r="O2868" s="37">
        <v>0</v>
      </c>
      <c r="P2868" s="37">
        <v>0</v>
      </c>
      <c r="Q2868" s="37">
        <v>0</v>
      </c>
      <c r="R2868" s="37">
        <v>0</v>
      </c>
      <c r="S2868" s="37">
        <v>0</v>
      </c>
    </row>
    <row r="2869" spans="2:19">
      <c r="B2869" s="6">
        <v>2006</v>
      </c>
      <c r="C2869" s="37">
        <v>17898.22</v>
      </c>
      <c r="D2869" s="37">
        <v>17898.22</v>
      </c>
      <c r="E2869" s="37">
        <v>17898.22</v>
      </c>
      <c r="F2869" s="37">
        <v>17898.22</v>
      </c>
      <c r="G2869" s="37">
        <v>17898.22</v>
      </c>
      <c r="H2869" s="37">
        <v>17898.22</v>
      </c>
      <c r="I2869" s="37">
        <v>17898.22</v>
      </c>
      <c r="J2869" s="37">
        <v>17898.22</v>
      </c>
      <c r="K2869" s="37">
        <v>17898.22</v>
      </c>
      <c r="L2869" s="37">
        <v>17898.22</v>
      </c>
      <c r="M2869" s="37">
        <v>17898.22</v>
      </c>
      <c r="N2869" s="37">
        <v>17898.22</v>
      </c>
      <c r="O2869" s="37">
        <v>17898.22</v>
      </c>
      <c r="P2869" s="37">
        <v>17898.22</v>
      </c>
      <c r="Q2869" s="37">
        <v>17898.22</v>
      </c>
      <c r="R2869" s="37">
        <v>17898.22</v>
      </c>
      <c r="S2869" s="37">
        <v>17898.22</v>
      </c>
    </row>
    <row r="2870" spans="2:19">
      <c r="B2870" s="6">
        <v>2005</v>
      </c>
      <c r="C2870" s="37">
        <v>38740.559999999998</v>
      </c>
      <c r="D2870" s="37">
        <v>38740.559999999998</v>
      </c>
      <c r="E2870" s="37">
        <v>38740.559999999998</v>
      </c>
      <c r="F2870" s="37">
        <v>38740.559999999998</v>
      </c>
      <c r="G2870" s="37">
        <v>38740.559999999998</v>
      </c>
      <c r="H2870" s="37">
        <v>38740.559999999998</v>
      </c>
      <c r="I2870" s="37">
        <v>38740.559999999998</v>
      </c>
      <c r="J2870" s="37">
        <v>38740.559999999998</v>
      </c>
      <c r="K2870" s="37">
        <v>38740.559999999998</v>
      </c>
      <c r="L2870" s="37">
        <v>38740.559999999998</v>
      </c>
      <c r="M2870" s="37">
        <v>38740.559999999998</v>
      </c>
      <c r="N2870" s="37">
        <v>38740.559999999998</v>
      </c>
      <c r="O2870" s="37">
        <v>38740.559999999998</v>
      </c>
      <c r="P2870" s="37">
        <v>38740.559999999998</v>
      </c>
      <c r="Q2870" s="37">
        <v>38740.559999999998</v>
      </c>
      <c r="R2870" s="37">
        <v>38740.559999999998</v>
      </c>
      <c r="S2870" s="37">
        <v>38740.559999999998</v>
      </c>
    </row>
    <row r="2871" spans="2:19">
      <c r="B2871" s="6">
        <v>2004</v>
      </c>
      <c r="C2871" s="37">
        <v>26229.46</v>
      </c>
      <c r="D2871" s="37">
        <v>26229.46</v>
      </c>
      <c r="E2871" s="37">
        <v>26229.46</v>
      </c>
      <c r="F2871" s="37">
        <v>26229.46</v>
      </c>
      <c r="G2871" s="37">
        <v>26229.46</v>
      </c>
      <c r="H2871" s="37">
        <v>26229.46</v>
      </c>
      <c r="I2871" s="37">
        <v>26229.46</v>
      </c>
      <c r="J2871" s="37">
        <v>26229.46</v>
      </c>
      <c r="K2871" s="37">
        <v>26229.46</v>
      </c>
      <c r="L2871" s="37">
        <v>26229.46</v>
      </c>
      <c r="M2871" s="37">
        <v>26229.46</v>
      </c>
      <c r="N2871" s="37">
        <v>26229.46</v>
      </c>
      <c r="O2871" s="37">
        <v>26229.46</v>
      </c>
      <c r="P2871" s="37">
        <v>26229.46</v>
      </c>
      <c r="Q2871" s="37">
        <v>20349.46</v>
      </c>
      <c r="R2871" s="37">
        <v>20349.46</v>
      </c>
      <c r="S2871" s="37">
        <v>20349.46</v>
      </c>
    </row>
    <row r="2872" spans="2:19">
      <c r="B2872" s="6">
        <v>2003</v>
      </c>
      <c r="C2872" s="37">
        <v>24021.66</v>
      </c>
      <c r="D2872" s="37">
        <v>24021.66</v>
      </c>
      <c r="E2872" s="37">
        <v>24021.66</v>
      </c>
      <c r="F2872" s="37">
        <v>24021.66</v>
      </c>
      <c r="G2872" s="37">
        <v>24021.66</v>
      </c>
      <c r="H2872" s="37">
        <v>24021.66</v>
      </c>
      <c r="I2872" s="37">
        <v>24021.66</v>
      </c>
      <c r="J2872" s="37">
        <v>24021.66</v>
      </c>
      <c r="K2872" s="37">
        <v>24021.66</v>
      </c>
      <c r="L2872" s="37">
        <v>24021.66</v>
      </c>
      <c r="M2872" s="37">
        <v>24021.66</v>
      </c>
      <c r="N2872" s="37">
        <v>24021.66</v>
      </c>
      <c r="O2872" s="37">
        <v>24021.66</v>
      </c>
      <c r="P2872" s="37">
        <v>24021.66</v>
      </c>
      <c r="Q2872" s="37">
        <v>24021.66</v>
      </c>
      <c r="R2872" s="37">
        <v>24021.66</v>
      </c>
      <c r="S2872" s="37">
        <v>24021.66</v>
      </c>
    </row>
    <row r="2873" spans="2:19">
      <c r="B2873" s="6">
        <v>2002</v>
      </c>
      <c r="C2873" s="37">
        <v>0</v>
      </c>
      <c r="D2873" s="37">
        <v>0</v>
      </c>
      <c r="E2873" s="37">
        <v>0</v>
      </c>
      <c r="F2873" s="37">
        <v>0</v>
      </c>
      <c r="G2873" s="37">
        <v>0</v>
      </c>
      <c r="H2873" s="37">
        <v>0</v>
      </c>
      <c r="I2873" s="37">
        <v>0</v>
      </c>
      <c r="J2873" s="37">
        <v>0</v>
      </c>
      <c r="K2873" s="37">
        <v>0</v>
      </c>
      <c r="L2873" s="37">
        <v>0</v>
      </c>
      <c r="M2873" s="37">
        <v>0</v>
      </c>
      <c r="N2873" s="37">
        <v>0</v>
      </c>
      <c r="O2873" s="37">
        <v>0</v>
      </c>
      <c r="P2873" s="37">
        <v>0</v>
      </c>
      <c r="Q2873" s="37">
        <v>0</v>
      </c>
      <c r="R2873" s="37">
        <v>0</v>
      </c>
      <c r="S2873" s="37">
        <v>0</v>
      </c>
    </row>
    <row r="2874" spans="2:19">
      <c r="B2874" s="6">
        <v>2001</v>
      </c>
      <c r="C2874" s="37">
        <v>31987.43</v>
      </c>
      <c r="D2874" s="37">
        <v>31987.43</v>
      </c>
      <c r="E2874" s="37">
        <v>31987.43</v>
      </c>
      <c r="F2874" s="37">
        <v>31987.43</v>
      </c>
      <c r="G2874" s="37">
        <v>31987.43</v>
      </c>
      <c r="H2874" s="37">
        <v>31987.43</v>
      </c>
      <c r="I2874" s="37">
        <v>31987.43</v>
      </c>
      <c r="J2874" s="37">
        <v>31987.43</v>
      </c>
      <c r="K2874" s="37">
        <v>31987.43</v>
      </c>
      <c r="L2874" s="37">
        <v>31987.43</v>
      </c>
      <c r="M2874" s="37">
        <v>31987.43</v>
      </c>
      <c r="N2874" s="37">
        <v>31987.43</v>
      </c>
      <c r="O2874" s="37">
        <v>31987.43</v>
      </c>
      <c r="P2874" s="37">
        <v>31987.43</v>
      </c>
      <c r="Q2874" s="37">
        <v>31987.43</v>
      </c>
      <c r="R2874" s="37">
        <v>31987.43</v>
      </c>
      <c r="S2874" s="37">
        <v>31987.43</v>
      </c>
    </row>
    <row r="2875" spans="2:19">
      <c r="B2875" s="6">
        <v>2000</v>
      </c>
      <c r="C2875" s="37">
        <v>807.84</v>
      </c>
      <c r="D2875" s="37">
        <v>807.84</v>
      </c>
      <c r="E2875" s="37">
        <v>807.84</v>
      </c>
      <c r="F2875" s="37">
        <v>807.84</v>
      </c>
      <c r="G2875" s="37">
        <v>807.84</v>
      </c>
      <c r="H2875" s="37">
        <v>807.84</v>
      </c>
      <c r="I2875" s="37">
        <v>807.84</v>
      </c>
      <c r="J2875" s="37">
        <v>807.84</v>
      </c>
      <c r="K2875" s="37">
        <v>807.84</v>
      </c>
      <c r="L2875" s="37">
        <v>807.84</v>
      </c>
      <c r="M2875" s="37">
        <v>807.84</v>
      </c>
      <c r="N2875" s="37">
        <v>807.84</v>
      </c>
      <c r="O2875" s="37">
        <v>807.84</v>
      </c>
      <c r="P2875" s="37">
        <v>807.84</v>
      </c>
      <c r="Q2875" s="37">
        <v>807.84</v>
      </c>
      <c r="R2875" s="37">
        <v>807.84</v>
      </c>
      <c r="S2875" s="37">
        <v>807.84</v>
      </c>
    </row>
    <row r="2876" spans="2:19">
      <c r="B2876" s="6">
        <v>1999</v>
      </c>
      <c r="C2876" s="37">
        <v>0</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row>
    <row r="2877" spans="2:19">
      <c r="B2877" s="6">
        <v>1998</v>
      </c>
      <c r="C2877" s="37">
        <v>7977.18</v>
      </c>
      <c r="D2877" s="37">
        <v>7977.18</v>
      </c>
      <c r="E2877" s="37">
        <v>7977.18</v>
      </c>
      <c r="F2877" s="37">
        <v>7977.18</v>
      </c>
      <c r="G2877" s="37">
        <v>7977.18</v>
      </c>
      <c r="H2877" s="37">
        <v>7977.18</v>
      </c>
      <c r="I2877" s="37">
        <v>7977.18</v>
      </c>
      <c r="J2877" s="37">
        <v>7977.18</v>
      </c>
      <c r="K2877" s="37">
        <v>7977.18</v>
      </c>
      <c r="L2877" s="37">
        <v>7977.18</v>
      </c>
      <c r="M2877" s="37">
        <v>7977.18</v>
      </c>
      <c r="N2877" s="37">
        <v>7977.18</v>
      </c>
      <c r="O2877" s="37">
        <v>7977.18</v>
      </c>
      <c r="P2877" s="37">
        <v>7977.18</v>
      </c>
      <c r="Q2877" s="37">
        <v>7977.18</v>
      </c>
      <c r="R2877" s="37">
        <v>7977.18</v>
      </c>
      <c r="S2877" s="37">
        <v>7977.18</v>
      </c>
    </row>
    <row r="2878" spans="2:19">
      <c r="B2878" s="6">
        <v>1997</v>
      </c>
      <c r="C2878" s="37">
        <v>1988.93</v>
      </c>
      <c r="D2878" s="37">
        <v>1988.93</v>
      </c>
      <c r="E2878" s="37">
        <v>1988.93</v>
      </c>
      <c r="F2878" s="37">
        <v>1988.93</v>
      </c>
      <c r="G2878" s="37">
        <v>1988.93</v>
      </c>
      <c r="H2878" s="37">
        <v>1988.93</v>
      </c>
      <c r="I2878" s="37">
        <v>1988.93</v>
      </c>
      <c r="J2878" s="37">
        <v>1988.93</v>
      </c>
      <c r="K2878" s="37">
        <v>1988.93</v>
      </c>
      <c r="L2878" s="37">
        <v>1988.93</v>
      </c>
      <c r="M2878" s="37">
        <v>1988.93</v>
      </c>
      <c r="N2878" s="37">
        <v>1988.93</v>
      </c>
      <c r="O2878" s="37">
        <v>1988.93</v>
      </c>
      <c r="P2878" s="37">
        <v>1988.93</v>
      </c>
      <c r="Q2878" s="37">
        <v>1988.93</v>
      </c>
      <c r="R2878" s="37">
        <v>1988.93</v>
      </c>
      <c r="S2878" s="37">
        <v>1988.93</v>
      </c>
    </row>
    <row r="2879" spans="2:19">
      <c r="B2879" s="6">
        <v>1996</v>
      </c>
      <c r="C2879" s="37">
        <v>4752.9799999999996</v>
      </c>
      <c r="D2879" s="37">
        <v>4752.9799999999996</v>
      </c>
      <c r="E2879" s="37">
        <v>4752.9799999999996</v>
      </c>
      <c r="F2879" s="37">
        <v>4752.9799999999996</v>
      </c>
      <c r="G2879" s="37">
        <v>4752.9799999999996</v>
      </c>
      <c r="H2879" s="37">
        <v>4752.9799999999996</v>
      </c>
      <c r="I2879" s="37">
        <v>4752.9799999999996</v>
      </c>
      <c r="J2879" s="37">
        <v>4752.9799999999996</v>
      </c>
      <c r="K2879" s="37">
        <v>4752.9799999999996</v>
      </c>
      <c r="L2879" s="37">
        <v>4752.9799999999996</v>
      </c>
      <c r="M2879" s="37">
        <v>4752.9799999999996</v>
      </c>
      <c r="N2879" s="37">
        <v>4752.9799999999996</v>
      </c>
      <c r="O2879" s="37">
        <v>4752.9799999999996</v>
      </c>
      <c r="P2879" s="37">
        <v>4752.9799999999996</v>
      </c>
      <c r="Q2879" s="37">
        <v>4752.9799999999996</v>
      </c>
      <c r="R2879" s="37">
        <v>4752.9799999999996</v>
      </c>
      <c r="S2879" s="37">
        <v>4752.9799999999996</v>
      </c>
    </row>
    <row r="2880" spans="2:19">
      <c r="B2880" s="6">
        <v>1995</v>
      </c>
      <c r="C2880" s="37">
        <v>4552.03</v>
      </c>
      <c r="D2880" s="37">
        <v>4552.03</v>
      </c>
      <c r="E2880" s="37">
        <v>4552.03</v>
      </c>
      <c r="F2880" s="37">
        <v>4552.03</v>
      </c>
      <c r="G2880" s="37">
        <v>4552.03</v>
      </c>
      <c r="H2880" s="37">
        <v>4552.03</v>
      </c>
      <c r="I2880" s="37">
        <v>4552.03</v>
      </c>
      <c r="J2880" s="37">
        <v>4552.03</v>
      </c>
      <c r="K2880" s="37">
        <v>4552.03</v>
      </c>
      <c r="L2880" s="37">
        <v>4552.03</v>
      </c>
      <c r="M2880" s="37">
        <v>4552.03</v>
      </c>
      <c r="N2880" s="37">
        <v>4552.03</v>
      </c>
      <c r="O2880" s="37">
        <v>4552.03</v>
      </c>
      <c r="P2880" s="37">
        <v>4552.03</v>
      </c>
      <c r="Q2880" s="37">
        <v>4552.03</v>
      </c>
      <c r="R2880" s="37">
        <v>4552.03</v>
      </c>
      <c r="S2880" s="37">
        <v>4552.03</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289759.84999999998</v>
      </c>
      <c r="D2882" s="37">
        <v>289759.84999999998</v>
      </c>
      <c r="E2882" s="37">
        <v>289759.84999999998</v>
      </c>
      <c r="F2882" s="37">
        <v>289759.84999999998</v>
      </c>
      <c r="G2882" s="37">
        <v>289759.84999999998</v>
      </c>
      <c r="H2882" s="37">
        <v>289759.84999999998</v>
      </c>
      <c r="I2882" s="37">
        <v>289759.84999999998</v>
      </c>
      <c r="J2882" s="37">
        <v>289759.84999999998</v>
      </c>
      <c r="K2882" s="37">
        <v>289759.84999999998</v>
      </c>
      <c r="L2882" s="37">
        <v>289759.84999999998</v>
      </c>
      <c r="M2882" s="37">
        <v>289759.84999999998</v>
      </c>
      <c r="N2882" s="37">
        <v>289759.84999999998</v>
      </c>
      <c r="O2882" s="37">
        <v>289759.84999999998</v>
      </c>
      <c r="P2882" s="37">
        <v>289759.84999999998</v>
      </c>
      <c r="Q2882" s="37">
        <v>289759.84999999998</v>
      </c>
      <c r="R2882" s="37">
        <v>289759.84999999998</v>
      </c>
      <c r="S2882" s="37">
        <v>289759.84999999998</v>
      </c>
    </row>
    <row r="2883" spans="2:19">
      <c r="B2883" s="6">
        <v>1992</v>
      </c>
      <c r="C2883" s="37">
        <v>330873.84999999998</v>
      </c>
      <c r="D2883" s="37">
        <v>330873.84999999998</v>
      </c>
      <c r="E2883" s="37">
        <v>330873.84999999998</v>
      </c>
      <c r="F2883" s="37">
        <v>330873.84999999998</v>
      </c>
      <c r="G2883" s="37">
        <v>330873.84999999998</v>
      </c>
      <c r="H2883" s="37">
        <v>330873.84999999998</v>
      </c>
      <c r="I2883" s="37">
        <v>330873.84999999998</v>
      </c>
      <c r="J2883" s="37">
        <v>330873.84999999998</v>
      </c>
      <c r="K2883" s="37">
        <v>330873.84999999998</v>
      </c>
      <c r="L2883" s="37">
        <v>330873.84999999998</v>
      </c>
      <c r="M2883" s="37">
        <v>330873.84999999998</v>
      </c>
      <c r="N2883" s="37">
        <v>330873.84999999998</v>
      </c>
      <c r="O2883" s="37">
        <v>330873.84999999998</v>
      </c>
      <c r="P2883" s="37">
        <v>330873.84999999998</v>
      </c>
      <c r="Q2883" s="37">
        <v>330873.84999999998</v>
      </c>
      <c r="R2883" s="37">
        <v>330873.84999999998</v>
      </c>
      <c r="S2883" s="37">
        <v>330873.84999999998</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94670.29</v>
      </c>
      <c r="D2892" s="37">
        <v>94670.29</v>
      </c>
      <c r="E2892" s="37">
        <v>94670.29</v>
      </c>
      <c r="F2892" s="37">
        <v>94670.29</v>
      </c>
      <c r="G2892" s="37">
        <v>94670.29</v>
      </c>
      <c r="H2892" s="37">
        <v>94670.29</v>
      </c>
      <c r="I2892" s="37">
        <v>94670.29</v>
      </c>
      <c r="J2892" s="37">
        <v>94670.29</v>
      </c>
      <c r="K2892" s="37">
        <v>94670.29</v>
      </c>
      <c r="L2892" s="37">
        <v>94670.29</v>
      </c>
      <c r="M2892" s="37">
        <v>94670.29</v>
      </c>
      <c r="N2892" s="37">
        <v>94670.29</v>
      </c>
      <c r="O2892" s="37">
        <v>94670.29</v>
      </c>
      <c r="P2892" s="37">
        <v>94670.29</v>
      </c>
      <c r="Q2892" s="37">
        <v>94670.29</v>
      </c>
      <c r="R2892" s="37">
        <v>94670.29</v>
      </c>
      <c r="S2892" s="37">
        <v>94670.29</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c r="D2911" s="37"/>
      <c r="E2911" s="37"/>
      <c r="F2911" s="37"/>
      <c r="G2911" s="37"/>
      <c r="H2911" s="37"/>
      <c r="I2911" s="37"/>
      <c r="J2911" s="37"/>
      <c r="K2911" s="37"/>
      <c r="L2911" s="37"/>
      <c r="M2911" s="37"/>
      <c r="N2911" s="37"/>
      <c r="O2911" s="37">
        <v>0</v>
      </c>
      <c r="P2911" s="37">
        <v>0</v>
      </c>
      <c r="Q2911" s="37">
        <v>0</v>
      </c>
      <c r="R2911" s="37">
        <v>0</v>
      </c>
      <c r="S2911" s="37">
        <v>0</v>
      </c>
    </row>
    <row r="2912" spans="2:19">
      <c r="B2912" s="6">
        <v>1963</v>
      </c>
      <c r="C2912" s="37"/>
      <c r="D2912" s="37"/>
      <c r="E2912" s="37"/>
      <c r="F2912" s="37"/>
      <c r="G2912" s="37"/>
      <c r="H2912" s="37"/>
      <c r="I2912" s="37"/>
      <c r="J2912" s="37"/>
      <c r="K2912" s="37"/>
      <c r="L2912" s="37"/>
      <c r="M2912" s="37"/>
      <c r="N2912" s="37"/>
      <c r="O2912" s="37">
        <v>0</v>
      </c>
      <c r="P2912" s="37">
        <v>0</v>
      </c>
      <c r="Q2912" s="37">
        <v>0</v>
      </c>
      <c r="R2912" s="37">
        <v>0</v>
      </c>
      <c r="S2912" s="37">
        <v>0</v>
      </c>
    </row>
    <row r="2913" spans="2:19">
      <c r="B2913" s="6">
        <v>1962</v>
      </c>
      <c r="C2913" s="37"/>
      <c r="D2913" s="37"/>
      <c r="E2913" s="37"/>
      <c r="F2913" s="37"/>
      <c r="G2913" s="37"/>
      <c r="H2913" s="37"/>
      <c r="I2913" s="37"/>
      <c r="J2913" s="37"/>
      <c r="K2913" s="37"/>
      <c r="L2913" s="37"/>
      <c r="M2913" s="37"/>
      <c r="N2913" s="37"/>
      <c r="O2913" s="37">
        <v>0</v>
      </c>
      <c r="P2913" s="37">
        <v>0</v>
      </c>
      <c r="Q2913" s="37">
        <v>0</v>
      </c>
      <c r="R2913" s="37">
        <v>0</v>
      </c>
      <c r="S2913" s="37">
        <v>0</v>
      </c>
    </row>
    <row r="2914" spans="2:19">
      <c r="B2914" s="6">
        <v>1961</v>
      </c>
      <c r="C2914" s="37"/>
      <c r="D2914" s="37"/>
      <c r="E2914" s="37"/>
      <c r="F2914" s="37"/>
      <c r="G2914" s="37"/>
      <c r="H2914" s="37"/>
      <c r="I2914" s="37"/>
      <c r="J2914" s="37"/>
      <c r="K2914" s="37"/>
      <c r="L2914" s="37"/>
      <c r="M2914" s="37"/>
      <c r="N2914" s="37"/>
      <c r="O2914" s="37">
        <v>0</v>
      </c>
      <c r="P2914" s="37">
        <v>0</v>
      </c>
      <c r="Q2914" s="37">
        <v>0</v>
      </c>
      <c r="R2914" s="37">
        <v>0</v>
      </c>
      <c r="S2914" s="37">
        <v>0</v>
      </c>
    </row>
    <row r="2915" spans="2:19">
      <c r="B2915" s="6">
        <v>1960</v>
      </c>
      <c r="C2915" s="37"/>
      <c r="D2915" s="37"/>
      <c r="E2915" s="37"/>
      <c r="F2915" s="37"/>
      <c r="G2915" s="37"/>
      <c r="H2915" s="37"/>
      <c r="I2915" s="37"/>
      <c r="J2915" s="37"/>
      <c r="K2915" s="37"/>
      <c r="L2915" s="37"/>
      <c r="M2915" s="37"/>
      <c r="N2915" s="37"/>
      <c r="O2915" s="37">
        <v>0</v>
      </c>
      <c r="P2915" s="37">
        <v>0</v>
      </c>
      <c r="Q2915" s="37">
        <v>0</v>
      </c>
      <c r="R2915" s="37">
        <v>0</v>
      </c>
      <c r="S2915" s="37">
        <v>0</v>
      </c>
    </row>
    <row r="2916" spans="2:19">
      <c r="B2916" s="6">
        <v>1959</v>
      </c>
      <c r="C2916" s="37"/>
      <c r="D2916" s="37"/>
      <c r="E2916" s="37"/>
      <c r="F2916" s="37"/>
      <c r="G2916" s="37"/>
      <c r="H2916" s="37"/>
      <c r="I2916" s="37"/>
      <c r="J2916" s="37"/>
      <c r="K2916" s="37"/>
      <c r="L2916" s="37"/>
      <c r="M2916" s="37"/>
      <c r="N2916" s="37"/>
      <c r="O2916" s="37">
        <v>0</v>
      </c>
      <c r="P2916" s="37">
        <v>0</v>
      </c>
      <c r="Q2916" s="37">
        <v>0</v>
      </c>
      <c r="R2916" s="37">
        <v>0</v>
      </c>
      <c r="S2916" s="37">
        <v>0</v>
      </c>
    </row>
    <row r="2917" spans="2:19">
      <c r="B2917" s="6">
        <v>1958</v>
      </c>
      <c r="C2917" s="37"/>
      <c r="D2917" s="37"/>
      <c r="E2917" s="37"/>
      <c r="F2917" s="37"/>
      <c r="G2917" s="37"/>
      <c r="H2917" s="37"/>
      <c r="I2917" s="37"/>
      <c r="J2917" s="37"/>
      <c r="K2917" s="37"/>
      <c r="L2917" s="37"/>
      <c r="M2917" s="37"/>
      <c r="N2917" s="37"/>
      <c r="O2917" s="37">
        <v>0</v>
      </c>
      <c r="P2917" s="37">
        <v>0</v>
      </c>
      <c r="Q2917" s="37">
        <v>0</v>
      </c>
      <c r="R2917" s="37">
        <v>0</v>
      </c>
      <c r="S2917" s="37">
        <v>0</v>
      </c>
    </row>
    <row r="2918" spans="2:19">
      <c r="B2918" s="6">
        <v>1957</v>
      </c>
      <c r="C2918" s="37"/>
      <c r="D2918" s="37"/>
      <c r="E2918" s="37"/>
      <c r="F2918" s="37"/>
      <c r="G2918" s="37"/>
      <c r="H2918" s="37"/>
      <c r="I2918" s="37"/>
      <c r="J2918" s="37"/>
      <c r="K2918" s="37"/>
      <c r="L2918" s="37"/>
      <c r="M2918" s="37"/>
      <c r="N2918" s="37"/>
      <c r="O2918" s="37">
        <v>0</v>
      </c>
      <c r="P2918" s="37">
        <v>0</v>
      </c>
      <c r="Q2918" s="37">
        <v>0</v>
      </c>
      <c r="R2918" s="37">
        <v>0</v>
      </c>
      <c r="S2918" s="37">
        <v>0</v>
      </c>
    </row>
    <row r="2919" spans="2:19">
      <c r="B2919" s="6">
        <v>1956</v>
      </c>
      <c r="C2919" s="37"/>
      <c r="D2919" s="37"/>
      <c r="E2919" s="37"/>
      <c r="F2919" s="37"/>
      <c r="G2919" s="37"/>
      <c r="H2919" s="37"/>
      <c r="I2919" s="37"/>
      <c r="J2919" s="37"/>
      <c r="K2919" s="37"/>
      <c r="L2919" s="37"/>
      <c r="M2919" s="37"/>
      <c r="N2919" s="37"/>
      <c r="O2919" s="37">
        <v>0</v>
      </c>
      <c r="P2919" s="37">
        <v>0</v>
      </c>
      <c r="Q2919" s="37">
        <v>0</v>
      </c>
      <c r="R2919" s="37">
        <v>0</v>
      </c>
      <c r="S2919" s="37">
        <v>0</v>
      </c>
    </row>
    <row r="2920" spans="2:19">
      <c r="B2920" s="6">
        <v>1955</v>
      </c>
      <c r="C2920" s="37"/>
      <c r="D2920" s="37"/>
      <c r="E2920" s="37"/>
      <c r="F2920" s="37"/>
      <c r="G2920" s="37"/>
      <c r="H2920" s="37"/>
      <c r="I2920" s="37"/>
      <c r="J2920" s="37"/>
      <c r="K2920" s="37"/>
      <c r="L2920" s="37"/>
      <c r="M2920" s="37"/>
      <c r="N2920" s="37"/>
      <c r="O2920" s="37">
        <v>0</v>
      </c>
      <c r="P2920" s="37">
        <v>0</v>
      </c>
      <c r="Q2920" s="37">
        <v>0</v>
      </c>
      <c r="R2920" s="37">
        <v>0</v>
      </c>
      <c r="S2920" s="37">
        <v>0</v>
      </c>
    </row>
    <row r="2921" spans="2:19">
      <c r="B2921" s="6">
        <v>1954</v>
      </c>
      <c r="C2921" s="37"/>
      <c r="D2921" s="37"/>
      <c r="E2921" s="37"/>
      <c r="F2921" s="37"/>
      <c r="G2921" s="37"/>
      <c r="H2921" s="37"/>
      <c r="I2921" s="37"/>
      <c r="J2921" s="37"/>
      <c r="K2921" s="37"/>
      <c r="L2921" s="37"/>
      <c r="M2921" s="37"/>
      <c r="N2921" s="37"/>
      <c r="O2921" s="37">
        <v>0</v>
      </c>
      <c r="P2921" s="37">
        <v>0</v>
      </c>
      <c r="Q2921" s="37">
        <v>0</v>
      </c>
      <c r="R2921" s="37">
        <v>0</v>
      </c>
      <c r="S2921" s="37">
        <v>0</v>
      </c>
    </row>
    <row r="2922" spans="2:19">
      <c r="B2922" s="6">
        <v>1953</v>
      </c>
      <c r="C2922" s="37"/>
      <c r="D2922" s="37"/>
      <c r="E2922" s="37"/>
      <c r="F2922" s="37"/>
      <c r="G2922" s="37"/>
      <c r="H2922" s="37"/>
      <c r="I2922" s="37"/>
      <c r="J2922" s="37"/>
      <c r="K2922" s="37"/>
      <c r="L2922" s="37"/>
      <c r="M2922" s="37"/>
      <c r="N2922" s="37"/>
      <c r="O2922" s="37">
        <v>0</v>
      </c>
      <c r="P2922" s="37">
        <v>0</v>
      </c>
      <c r="Q2922" s="37">
        <v>0</v>
      </c>
      <c r="R2922" s="37">
        <v>0</v>
      </c>
      <c r="S2922" s="37">
        <v>0</v>
      </c>
    </row>
    <row r="2923" spans="2:19">
      <c r="B2923" s="6">
        <v>1952</v>
      </c>
      <c r="C2923" s="37"/>
      <c r="D2923" s="37"/>
      <c r="E2923" s="37"/>
      <c r="F2923" s="37"/>
      <c r="G2923" s="37"/>
      <c r="H2923" s="37"/>
      <c r="I2923" s="37"/>
      <c r="J2923" s="37"/>
      <c r="K2923" s="37"/>
      <c r="L2923" s="37"/>
      <c r="M2923" s="37"/>
      <c r="N2923" s="37"/>
      <c r="O2923" s="37">
        <v>0</v>
      </c>
      <c r="P2923" s="37">
        <v>0</v>
      </c>
      <c r="Q2923" s="37">
        <v>0</v>
      </c>
      <c r="R2923" s="37">
        <v>0</v>
      </c>
      <c r="S2923" s="37">
        <v>0</v>
      </c>
    </row>
    <row r="2924" spans="2:19">
      <c r="B2924" s="6">
        <v>1951</v>
      </c>
      <c r="C2924" s="37"/>
      <c r="D2924" s="37"/>
      <c r="E2924" s="37"/>
      <c r="F2924" s="37"/>
      <c r="G2924" s="37"/>
      <c r="H2924" s="37"/>
      <c r="I2924" s="37"/>
      <c r="J2924" s="37"/>
      <c r="K2924" s="37"/>
      <c r="L2924" s="37"/>
      <c r="M2924" s="37"/>
      <c r="N2924" s="37"/>
      <c r="O2924" s="37">
        <v>0</v>
      </c>
      <c r="P2924" s="37">
        <v>0</v>
      </c>
      <c r="Q2924" s="37">
        <v>0</v>
      </c>
      <c r="R2924" s="37">
        <v>0</v>
      </c>
      <c r="S2924" s="37">
        <v>0</v>
      </c>
    </row>
    <row r="2925" spans="2:19">
      <c r="B2925" s="6">
        <v>1950</v>
      </c>
      <c r="C2925" s="37"/>
      <c r="D2925" s="37"/>
      <c r="E2925" s="37"/>
      <c r="F2925" s="37"/>
      <c r="G2925" s="37"/>
      <c r="H2925" s="37"/>
      <c r="I2925" s="37"/>
      <c r="J2925" s="37"/>
      <c r="K2925" s="37"/>
      <c r="L2925" s="37"/>
      <c r="M2925" s="37"/>
      <c r="N2925" s="37"/>
      <c r="O2925" s="37">
        <v>0</v>
      </c>
      <c r="P2925" s="37">
        <v>0</v>
      </c>
      <c r="Q2925" s="37">
        <v>0</v>
      </c>
      <c r="R2925" s="37">
        <v>0</v>
      </c>
      <c r="S2925" s="37">
        <v>0</v>
      </c>
    </row>
    <row r="2926" spans="2:19">
      <c r="B2926" s="6">
        <v>1949</v>
      </c>
      <c r="C2926" s="37"/>
      <c r="D2926" s="37"/>
      <c r="E2926" s="37"/>
      <c r="F2926" s="37"/>
      <c r="G2926" s="37"/>
      <c r="H2926" s="37"/>
      <c r="I2926" s="37"/>
      <c r="J2926" s="37"/>
      <c r="K2926" s="37"/>
      <c r="L2926" s="37"/>
      <c r="M2926" s="37"/>
      <c r="N2926" s="37"/>
      <c r="O2926" s="37">
        <v>0</v>
      </c>
      <c r="P2926" s="37">
        <v>0</v>
      </c>
      <c r="Q2926" s="37">
        <v>0</v>
      </c>
      <c r="R2926" s="37">
        <v>0</v>
      </c>
      <c r="S2926" s="37">
        <v>0</v>
      </c>
    </row>
    <row r="2927" spans="2:19">
      <c r="B2927" s="6">
        <v>1948</v>
      </c>
      <c r="C2927" s="37"/>
      <c r="D2927" s="37"/>
      <c r="E2927" s="37"/>
      <c r="F2927" s="37"/>
      <c r="G2927" s="37"/>
      <c r="H2927" s="37"/>
      <c r="I2927" s="37"/>
      <c r="J2927" s="37"/>
      <c r="K2927" s="37"/>
      <c r="L2927" s="37"/>
      <c r="M2927" s="37"/>
      <c r="N2927" s="37"/>
      <c r="O2927" s="37">
        <v>0</v>
      </c>
      <c r="P2927" s="37">
        <v>0</v>
      </c>
      <c r="Q2927" s="37">
        <v>0</v>
      </c>
      <c r="R2927" s="37">
        <v>0</v>
      </c>
      <c r="S2927" s="37">
        <v>0</v>
      </c>
    </row>
    <row r="2928" spans="2:19">
      <c r="B2928" s="6">
        <v>1947</v>
      </c>
      <c r="C2928" s="37"/>
      <c r="D2928" s="37"/>
      <c r="E2928" s="37"/>
      <c r="F2928" s="37"/>
      <c r="G2928" s="37"/>
      <c r="H2928" s="37"/>
      <c r="I2928" s="37"/>
      <c r="J2928" s="37"/>
      <c r="K2928" s="37"/>
      <c r="L2928" s="37"/>
      <c r="M2928" s="37"/>
      <c r="N2928" s="37"/>
      <c r="O2928" s="37">
        <v>0</v>
      </c>
      <c r="P2928" s="37">
        <v>0</v>
      </c>
      <c r="Q2928" s="37">
        <v>0</v>
      </c>
      <c r="R2928" s="37">
        <v>0</v>
      </c>
      <c r="S2928" s="37">
        <v>0</v>
      </c>
    </row>
    <row r="2929" spans="2:19">
      <c r="B2929" s="6">
        <v>1946</v>
      </c>
      <c r="C2929" s="37"/>
      <c r="D2929" s="37"/>
      <c r="E2929" s="37"/>
      <c r="F2929" s="37"/>
      <c r="G2929" s="37"/>
      <c r="H2929" s="37"/>
      <c r="I2929" s="37"/>
      <c r="J2929" s="37"/>
      <c r="K2929" s="37"/>
      <c r="L2929" s="37"/>
      <c r="M2929" s="37"/>
      <c r="N2929" s="37"/>
      <c r="O2929" s="37">
        <v>0</v>
      </c>
      <c r="P2929" s="37">
        <v>0</v>
      </c>
      <c r="Q2929" s="37">
        <v>0</v>
      </c>
      <c r="R2929" s="37">
        <v>0</v>
      </c>
      <c r="S2929" s="37">
        <v>0</v>
      </c>
    </row>
    <row r="2930" spans="2:19">
      <c r="B2930" s="6">
        <v>1945</v>
      </c>
      <c r="C2930" s="37"/>
      <c r="D2930" s="37"/>
      <c r="E2930" s="37"/>
      <c r="F2930" s="37"/>
      <c r="G2930" s="37"/>
      <c r="H2930" s="37"/>
      <c r="I2930" s="37"/>
      <c r="J2930" s="37"/>
      <c r="K2930" s="37"/>
      <c r="L2930" s="37"/>
      <c r="M2930" s="37"/>
      <c r="N2930" s="37"/>
      <c r="O2930" s="37">
        <v>0</v>
      </c>
      <c r="P2930" s="37">
        <v>0</v>
      </c>
      <c r="Q2930" s="37">
        <v>0</v>
      </c>
      <c r="R2930" s="37">
        <v>0</v>
      </c>
      <c r="S2930" s="37">
        <v>0</v>
      </c>
    </row>
    <row r="2931" spans="2:19">
      <c r="B2931" s="6">
        <v>1944</v>
      </c>
      <c r="C2931" s="37"/>
      <c r="D2931" s="37"/>
      <c r="E2931" s="37"/>
      <c r="F2931" s="37"/>
      <c r="G2931" s="37"/>
      <c r="H2931" s="37"/>
      <c r="I2931" s="37"/>
      <c r="J2931" s="37"/>
      <c r="K2931" s="37"/>
      <c r="L2931" s="37"/>
      <c r="M2931" s="37"/>
      <c r="N2931" s="37"/>
      <c r="O2931" s="37">
        <v>0</v>
      </c>
      <c r="P2931" s="37">
        <v>0</v>
      </c>
      <c r="Q2931" s="37">
        <v>0</v>
      </c>
      <c r="R2931" s="37">
        <v>0</v>
      </c>
      <c r="S2931" s="37">
        <v>0</v>
      </c>
    </row>
    <row r="2932" spans="2:19">
      <c r="B2932" s="6">
        <v>1943</v>
      </c>
      <c r="C2932" s="37"/>
      <c r="D2932" s="37"/>
      <c r="E2932" s="37"/>
      <c r="F2932" s="37"/>
      <c r="G2932" s="37"/>
      <c r="H2932" s="37"/>
      <c r="I2932" s="37"/>
      <c r="J2932" s="37"/>
      <c r="K2932" s="37"/>
      <c r="L2932" s="37"/>
      <c r="M2932" s="37"/>
      <c r="N2932" s="37"/>
      <c r="O2932" s="37">
        <v>0</v>
      </c>
      <c r="P2932" s="37">
        <v>0</v>
      </c>
      <c r="Q2932" s="37">
        <v>0</v>
      </c>
      <c r="R2932" s="37">
        <v>0</v>
      </c>
      <c r="S2932" s="37">
        <v>0</v>
      </c>
    </row>
    <row r="2933" spans="2:19">
      <c r="B2933" s="6">
        <v>1942</v>
      </c>
      <c r="C2933" s="37"/>
      <c r="D2933" s="37"/>
      <c r="E2933" s="37"/>
      <c r="F2933" s="37"/>
      <c r="G2933" s="37"/>
      <c r="H2933" s="37"/>
      <c r="I2933" s="37"/>
      <c r="J2933" s="37"/>
      <c r="K2933" s="37"/>
      <c r="L2933" s="37"/>
      <c r="M2933" s="37"/>
      <c r="N2933" s="37"/>
      <c r="O2933" s="37">
        <v>0</v>
      </c>
      <c r="P2933" s="37">
        <v>0</v>
      </c>
      <c r="Q2933" s="37">
        <v>0</v>
      </c>
      <c r="R2933" s="37">
        <v>0</v>
      </c>
      <c r="S2933" s="37">
        <v>0</v>
      </c>
    </row>
    <row r="2934" spans="2:19">
      <c r="B2934" s="6">
        <v>1941</v>
      </c>
      <c r="C2934" s="37"/>
      <c r="D2934" s="37"/>
      <c r="E2934" s="37"/>
      <c r="F2934" s="37"/>
      <c r="G2934" s="37"/>
      <c r="H2934" s="37"/>
      <c r="I2934" s="37"/>
      <c r="J2934" s="37"/>
      <c r="K2934" s="37"/>
      <c r="L2934" s="37"/>
      <c r="M2934" s="37"/>
      <c r="N2934" s="37"/>
      <c r="O2934" s="37">
        <v>0</v>
      </c>
      <c r="P2934" s="37">
        <v>0</v>
      </c>
      <c r="Q2934" s="37">
        <v>0</v>
      </c>
      <c r="R2934" s="37">
        <v>0</v>
      </c>
      <c r="S2934" s="37">
        <v>0</v>
      </c>
    </row>
    <row r="2935" spans="2:19">
      <c r="B2935" s="6">
        <v>1940</v>
      </c>
      <c r="C2935" s="37"/>
      <c r="D2935" s="37"/>
      <c r="E2935" s="37"/>
      <c r="F2935" s="37"/>
      <c r="G2935" s="37"/>
      <c r="H2935" s="37"/>
      <c r="I2935" s="37"/>
      <c r="J2935" s="37"/>
      <c r="K2935" s="37"/>
      <c r="L2935" s="37"/>
      <c r="M2935" s="37"/>
      <c r="N2935" s="37"/>
      <c r="O2935" s="37">
        <v>0</v>
      </c>
      <c r="P2935" s="37">
        <v>0</v>
      </c>
      <c r="Q2935" s="37">
        <v>0</v>
      </c>
      <c r="R2935" s="37">
        <v>0</v>
      </c>
      <c r="S2935" s="37">
        <v>0</v>
      </c>
    </row>
    <row r="2936" spans="2:19">
      <c r="B2936" s="6">
        <v>1939</v>
      </c>
      <c r="C2936" s="37"/>
      <c r="D2936" s="37"/>
      <c r="E2936" s="37"/>
      <c r="F2936" s="37"/>
      <c r="G2936" s="37"/>
      <c r="H2936" s="37"/>
      <c r="I2936" s="37"/>
      <c r="J2936" s="37"/>
      <c r="K2936" s="37"/>
      <c r="L2936" s="37"/>
      <c r="M2936" s="37"/>
      <c r="N2936" s="37"/>
      <c r="O2936" s="37">
        <v>0</v>
      </c>
      <c r="P2936" s="37">
        <v>0</v>
      </c>
      <c r="Q2936" s="37">
        <v>0</v>
      </c>
      <c r="R2936" s="37">
        <v>0</v>
      </c>
      <c r="S2936" s="37">
        <v>0</v>
      </c>
    </row>
    <row r="2937" spans="2:19">
      <c r="B2937" s="6">
        <v>1938</v>
      </c>
      <c r="C2937" s="37"/>
      <c r="D2937" s="37"/>
      <c r="E2937" s="37"/>
      <c r="F2937" s="37"/>
      <c r="G2937" s="37"/>
      <c r="H2937" s="37"/>
      <c r="I2937" s="37"/>
      <c r="J2937" s="37"/>
      <c r="K2937" s="37"/>
      <c r="L2937" s="37"/>
      <c r="M2937" s="37"/>
      <c r="N2937" s="37"/>
      <c r="O2937" s="37">
        <v>0</v>
      </c>
      <c r="P2937" s="37">
        <v>0</v>
      </c>
      <c r="Q2937" s="37">
        <v>0</v>
      </c>
      <c r="R2937" s="37">
        <v>0</v>
      </c>
      <c r="S2937" s="37">
        <v>0</v>
      </c>
    </row>
    <row r="2938" spans="2:19">
      <c r="B2938" s="6">
        <v>1937</v>
      </c>
      <c r="C2938" s="37"/>
      <c r="D2938" s="37"/>
      <c r="E2938" s="37"/>
      <c r="F2938" s="37"/>
      <c r="G2938" s="37"/>
      <c r="H2938" s="37"/>
      <c r="I2938" s="37"/>
      <c r="J2938" s="37"/>
      <c r="K2938" s="37"/>
      <c r="L2938" s="37"/>
      <c r="M2938" s="37"/>
      <c r="N2938" s="37"/>
      <c r="O2938" s="37">
        <v>0</v>
      </c>
      <c r="P2938" s="37">
        <v>0</v>
      </c>
      <c r="Q2938" s="37">
        <v>0</v>
      </c>
      <c r="R2938" s="37">
        <v>0</v>
      </c>
      <c r="S2938" s="37">
        <v>0</v>
      </c>
    </row>
    <row r="2939" spans="2:19">
      <c r="B2939" s="6">
        <v>1936</v>
      </c>
      <c r="C2939" s="37"/>
      <c r="D2939" s="37"/>
      <c r="E2939" s="37"/>
      <c r="F2939" s="37"/>
      <c r="G2939" s="37"/>
      <c r="H2939" s="37"/>
      <c r="I2939" s="37"/>
      <c r="J2939" s="37"/>
      <c r="K2939" s="37"/>
      <c r="L2939" s="37"/>
      <c r="M2939" s="37"/>
      <c r="N2939" s="37"/>
      <c r="O2939" s="37">
        <v>0</v>
      </c>
      <c r="P2939" s="37">
        <v>0</v>
      </c>
      <c r="Q2939" s="37">
        <v>0</v>
      </c>
      <c r="R2939" s="37">
        <v>0</v>
      </c>
      <c r="S2939" s="37">
        <v>0</v>
      </c>
    </row>
    <row r="2940" spans="2:19">
      <c r="B2940" s="6">
        <v>1935</v>
      </c>
      <c r="C2940" s="37"/>
      <c r="D2940" s="37"/>
      <c r="E2940" s="37"/>
      <c r="F2940" s="37"/>
      <c r="G2940" s="37"/>
      <c r="H2940" s="37"/>
      <c r="I2940" s="37"/>
      <c r="J2940" s="37"/>
      <c r="K2940" s="37"/>
      <c r="L2940" s="37"/>
      <c r="M2940" s="37"/>
      <c r="N2940" s="37"/>
      <c r="O2940" s="37">
        <v>0</v>
      </c>
      <c r="P2940" s="37">
        <v>0</v>
      </c>
      <c r="Q2940" s="37">
        <v>0</v>
      </c>
      <c r="R2940" s="37">
        <v>0</v>
      </c>
      <c r="S2940" s="37">
        <v>0</v>
      </c>
    </row>
    <row r="2941" spans="2:19">
      <c r="B2941" s="6">
        <v>1934</v>
      </c>
      <c r="C2941" s="37"/>
      <c r="D2941" s="37"/>
      <c r="E2941" s="37"/>
      <c r="F2941" s="37"/>
      <c r="G2941" s="37"/>
      <c r="H2941" s="37"/>
      <c r="I2941" s="37"/>
      <c r="J2941" s="37"/>
      <c r="K2941" s="37"/>
      <c r="L2941" s="37"/>
      <c r="M2941" s="37"/>
      <c r="N2941" s="37"/>
      <c r="O2941" s="37">
        <v>0</v>
      </c>
      <c r="P2941" s="37">
        <v>0</v>
      </c>
      <c r="Q2941" s="37">
        <v>0</v>
      </c>
      <c r="R2941" s="37">
        <v>0</v>
      </c>
      <c r="S2941" s="37">
        <v>0</v>
      </c>
    </row>
    <row r="2942" spans="2:19">
      <c r="B2942" s="6">
        <v>1933</v>
      </c>
      <c r="C2942" s="37"/>
      <c r="D2942" s="37"/>
      <c r="E2942" s="37"/>
      <c r="F2942" s="37"/>
      <c r="G2942" s="37"/>
      <c r="H2942" s="37"/>
      <c r="I2942" s="37"/>
      <c r="J2942" s="37"/>
      <c r="K2942" s="37"/>
      <c r="L2942" s="37"/>
      <c r="M2942" s="37"/>
      <c r="N2942" s="37"/>
      <c r="O2942" s="37">
        <v>0</v>
      </c>
      <c r="P2942" s="37">
        <v>0</v>
      </c>
      <c r="Q2942" s="37">
        <v>0</v>
      </c>
      <c r="R2942" s="37">
        <v>0</v>
      </c>
      <c r="S2942" s="37">
        <v>0</v>
      </c>
    </row>
    <row r="2943" spans="2:19">
      <c r="B2943" s="6">
        <v>1932</v>
      </c>
      <c r="C2943" s="37"/>
      <c r="D2943" s="37"/>
      <c r="E2943" s="37"/>
      <c r="F2943" s="37"/>
      <c r="G2943" s="37"/>
      <c r="H2943" s="37"/>
      <c r="I2943" s="37"/>
      <c r="J2943" s="37"/>
      <c r="K2943" s="37"/>
      <c r="L2943" s="37"/>
      <c r="M2943" s="37"/>
      <c r="N2943" s="37"/>
      <c r="O2943" s="37">
        <v>0</v>
      </c>
      <c r="P2943" s="37">
        <v>0</v>
      </c>
      <c r="Q2943" s="37">
        <v>0</v>
      </c>
      <c r="R2943" s="37">
        <v>0</v>
      </c>
      <c r="S2943" s="37">
        <v>0</v>
      </c>
    </row>
    <row r="2944" spans="2:19">
      <c r="B2944" s="6">
        <v>1931</v>
      </c>
      <c r="C2944" s="37"/>
      <c r="D2944" s="37"/>
      <c r="E2944" s="37"/>
      <c r="F2944" s="37"/>
      <c r="G2944" s="37"/>
      <c r="H2944" s="37"/>
      <c r="I2944" s="37"/>
      <c r="J2944" s="37"/>
      <c r="K2944" s="37"/>
      <c r="L2944" s="37"/>
      <c r="M2944" s="37"/>
      <c r="N2944" s="37"/>
      <c r="O2944" s="37">
        <v>0</v>
      </c>
      <c r="P2944" s="37">
        <v>0</v>
      </c>
      <c r="Q2944" s="37">
        <v>0</v>
      </c>
      <c r="R2944" s="37">
        <v>0</v>
      </c>
      <c r="S2944" s="37">
        <v>0</v>
      </c>
    </row>
    <row r="2945" spans="1:19">
      <c r="B2945" s="6">
        <v>1930</v>
      </c>
      <c r="C2945" s="37"/>
      <c r="D2945" s="37"/>
      <c r="E2945" s="37"/>
      <c r="F2945" s="37"/>
      <c r="G2945" s="37"/>
      <c r="H2945" s="37"/>
      <c r="I2945" s="37"/>
      <c r="J2945" s="37"/>
      <c r="K2945" s="37"/>
      <c r="L2945" s="37"/>
      <c r="M2945" s="37"/>
      <c r="N2945" s="37"/>
      <c r="O2945" s="37">
        <v>0</v>
      </c>
      <c r="P2945" s="37">
        <v>0</v>
      </c>
      <c r="Q2945" s="37">
        <v>0</v>
      </c>
      <c r="R2945" s="37">
        <v>0</v>
      </c>
      <c r="S2945" s="37">
        <v>0</v>
      </c>
    </row>
    <row r="2946" spans="1:19" ht="51">
      <c r="A2946" s="75" t="s">
        <v>134</v>
      </c>
      <c r="B2946" s="7" t="s">
        <v>10</v>
      </c>
      <c r="C2946" s="8">
        <f>SUM(C2869:C2945)</f>
        <v>874260.28</v>
      </c>
      <c r="D2946" s="8">
        <f>SUM(D2868:D2945)</f>
        <v>874260.28</v>
      </c>
      <c r="E2946" s="8">
        <f>SUM(E2867:E2945)</f>
        <v>906044.6</v>
      </c>
      <c r="F2946" s="8">
        <f>SUM(F2866:F2945)</f>
        <v>946458.59</v>
      </c>
      <c r="G2946" s="8">
        <f>SUM(G2865:G2945)</f>
        <v>1047244.07</v>
      </c>
      <c r="H2946" s="8">
        <f>SUM(H2859:H2945)</f>
        <v>1165118.6400000001</v>
      </c>
      <c r="I2946" s="8">
        <f>SUM(I2859:I2945)</f>
        <v>1203417.0099999998</v>
      </c>
      <c r="J2946" s="8">
        <f t="shared" ref="J2946" si="57">SUM(J2859:J2945)</f>
        <v>1215119.44</v>
      </c>
      <c r="K2946" s="8">
        <f>SUM(K2859:K2945)</f>
        <v>1243393.8699999999</v>
      </c>
      <c r="L2946" s="8">
        <f t="shared" ref="L2946" si="58">SUM(L2859:L2945)</f>
        <v>1456372.6099999999</v>
      </c>
      <c r="M2946" s="11">
        <f>SUM(M2859:M2945)</f>
        <v>1647039.98</v>
      </c>
      <c r="N2946" s="11">
        <f>SUM(N2854:N2945)</f>
        <v>1759216.2000000002</v>
      </c>
      <c r="O2946" s="11">
        <f>SUM(O2854:O2945)</f>
        <v>1788509.6</v>
      </c>
      <c r="P2946" s="11">
        <f>SUM(P2854:P2945)</f>
        <v>1788509.6</v>
      </c>
      <c r="Q2946" s="11">
        <f>SUM(Q2854:Q2945)</f>
        <v>1792102.25</v>
      </c>
      <c r="R2946" s="11">
        <f>SUM(R2853:R2945)</f>
        <v>1792340.3600000003</v>
      </c>
      <c r="S2946" s="11">
        <f>SUM(S2853:S2945)</f>
        <v>1980878.42</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90711.049999999988</v>
      </c>
    </row>
    <row r="2949" spans="1:19">
      <c r="A2949" s="38"/>
      <c r="B2949" s="6">
        <v>2021</v>
      </c>
      <c r="C2949" s="36"/>
      <c r="D2949" s="36"/>
      <c r="E2949" s="36"/>
      <c r="F2949" s="36"/>
      <c r="G2949" s="36"/>
      <c r="H2949" s="36"/>
      <c r="I2949" s="36"/>
      <c r="J2949" s="36"/>
      <c r="K2949" s="36"/>
      <c r="L2949" s="36"/>
      <c r="M2949" s="36"/>
      <c r="N2949" s="36"/>
      <c r="O2949" s="36"/>
      <c r="P2949" s="36"/>
      <c r="Q2949" s="36"/>
      <c r="R2949" s="37">
        <v>77538.33</v>
      </c>
      <c r="S2949" s="37">
        <v>77538.33</v>
      </c>
    </row>
    <row r="2950" spans="1:19">
      <c r="B2950" s="6">
        <v>2020</v>
      </c>
      <c r="C2950" s="36"/>
      <c r="D2950" s="36"/>
      <c r="E2950" s="36"/>
      <c r="F2950" s="36"/>
      <c r="G2950" s="36"/>
      <c r="H2950" s="36"/>
      <c r="I2950" s="36"/>
      <c r="J2950" s="36"/>
      <c r="K2950" s="36"/>
      <c r="L2950" s="36"/>
      <c r="M2950" s="36"/>
      <c r="N2950" s="36"/>
      <c r="O2950" s="36"/>
      <c r="P2950" s="36"/>
      <c r="Q2950" s="37">
        <v>125650.94</v>
      </c>
      <c r="R2950" s="37">
        <v>125650.94</v>
      </c>
      <c r="S2950" s="37">
        <v>125650.94</v>
      </c>
    </row>
    <row r="2951" spans="1:19">
      <c r="A2951" s="40"/>
      <c r="B2951" s="6">
        <v>2019</v>
      </c>
      <c r="C2951" s="36"/>
      <c r="D2951" s="36"/>
      <c r="E2951" s="36"/>
      <c r="F2951" s="36"/>
      <c r="G2951" s="36"/>
      <c r="H2951" s="36"/>
      <c r="I2951" s="36"/>
      <c r="J2951" s="36"/>
      <c r="K2951" s="36"/>
      <c r="L2951" s="36"/>
      <c r="M2951" s="36"/>
      <c r="N2951" s="36"/>
      <c r="O2951" s="36"/>
      <c r="P2951" s="37">
        <v>95551.74</v>
      </c>
      <c r="Q2951" s="37">
        <v>95495.37000000001</v>
      </c>
      <c r="R2951" s="37">
        <v>95495.37000000001</v>
      </c>
      <c r="S2951" s="37">
        <v>95495.37000000001</v>
      </c>
    </row>
    <row r="2952" spans="1:19">
      <c r="A2952" s="40"/>
      <c r="B2952" s="6">
        <v>2018</v>
      </c>
      <c r="C2952" s="36"/>
      <c r="D2952" s="36"/>
      <c r="E2952" s="36"/>
      <c r="F2952" s="36"/>
      <c r="G2952" s="36"/>
      <c r="H2952" s="36"/>
      <c r="I2952" s="36"/>
      <c r="J2952" s="36"/>
      <c r="K2952" s="36"/>
      <c r="L2952" s="36"/>
      <c r="M2952" s="36"/>
      <c r="N2952" s="36"/>
      <c r="O2952" s="37">
        <v>27045.93</v>
      </c>
      <c r="P2952" s="37">
        <v>52734.51</v>
      </c>
      <c r="Q2952" s="37">
        <v>52734.51</v>
      </c>
      <c r="R2952" s="37">
        <v>52734.51</v>
      </c>
      <c r="S2952" s="37">
        <v>52734.51</v>
      </c>
    </row>
    <row r="2953" spans="1:19">
      <c r="A2953" s="40"/>
      <c r="B2953" s="6">
        <v>2017</v>
      </c>
      <c r="C2953" s="36"/>
      <c r="D2953" s="36"/>
      <c r="E2953" s="36"/>
      <c r="F2953" s="36"/>
      <c r="G2953" s="36"/>
      <c r="H2953" s="36"/>
      <c r="I2953" s="36"/>
      <c r="J2953" s="36"/>
      <c r="K2953" s="36"/>
      <c r="L2953" s="36"/>
      <c r="M2953" s="36"/>
      <c r="N2953" s="37">
        <v>92675.18</v>
      </c>
      <c r="O2953" s="37">
        <v>142328.67000000001</v>
      </c>
      <c r="P2953" s="37">
        <v>101844.48</v>
      </c>
      <c r="Q2953" s="37">
        <v>101844.48</v>
      </c>
      <c r="R2953" s="37">
        <v>101844.48</v>
      </c>
      <c r="S2953" s="37">
        <v>101844.48000000001</v>
      </c>
    </row>
    <row r="2954" spans="1:19">
      <c r="B2954" s="6">
        <v>2016</v>
      </c>
      <c r="C2954" s="36"/>
      <c r="D2954" s="36"/>
      <c r="E2954" s="36"/>
      <c r="F2954" s="36"/>
      <c r="G2954" s="36"/>
      <c r="H2954" s="36"/>
      <c r="I2954" s="36"/>
      <c r="J2954" s="36"/>
      <c r="K2954" s="36"/>
      <c r="L2954" s="36"/>
      <c r="M2954" s="37">
        <v>145084.88</v>
      </c>
      <c r="N2954" s="37">
        <v>152039.27000000002</v>
      </c>
      <c r="O2954" s="37">
        <v>141684.38</v>
      </c>
      <c r="P2954" s="37">
        <v>141684.38</v>
      </c>
      <c r="Q2954" s="37">
        <v>141684.38</v>
      </c>
      <c r="R2954" s="37">
        <v>141684.38</v>
      </c>
      <c r="S2954" s="37">
        <v>141684.38</v>
      </c>
    </row>
    <row r="2955" spans="1:19">
      <c r="B2955" s="6">
        <v>2015</v>
      </c>
      <c r="C2955" s="36"/>
      <c r="D2955" s="36"/>
      <c r="E2955" s="36"/>
      <c r="F2955" s="36"/>
      <c r="G2955" s="36"/>
      <c r="H2955" s="36"/>
      <c r="I2955" s="36"/>
      <c r="J2955" s="36"/>
      <c r="K2955" s="36"/>
      <c r="L2955" s="37">
        <v>70175.509999999995</v>
      </c>
      <c r="M2955" s="37">
        <v>71125.009999999995</v>
      </c>
      <c r="N2955" s="37">
        <v>71125.009999999995</v>
      </c>
      <c r="O2955" s="37">
        <v>70286.45</v>
      </c>
      <c r="P2955" s="37">
        <v>70286.45</v>
      </c>
      <c r="Q2955" s="37">
        <v>70286.45</v>
      </c>
      <c r="R2955" s="37">
        <v>70286.45</v>
      </c>
      <c r="S2955" s="37">
        <v>70286.45</v>
      </c>
    </row>
    <row r="2956" spans="1:19">
      <c r="B2956" s="6">
        <v>2014</v>
      </c>
      <c r="C2956" s="36"/>
      <c r="D2956" s="36"/>
      <c r="E2956" s="36"/>
      <c r="F2956" s="36"/>
      <c r="G2956" s="36"/>
      <c r="H2956" s="36"/>
      <c r="I2956" s="36"/>
      <c r="J2956" s="36"/>
      <c r="K2956" s="37">
        <v>142295.89000000001</v>
      </c>
      <c r="L2956" s="37">
        <v>154562</v>
      </c>
      <c r="M2956" s="37">
        <v>154562</v>
      </c>
      <c r="N2956" s="37">
        <v>154562</v>
      </c>
      <c r="O2956" s="37">
        <v>144759.62</v>
      </c>
      <c r="P2956" s="37">
        <v>144759.62</v>
      </c>
      <c r="Q2956" s="37">
        <v>144759.62</v>
      </c>
      <c r="R2956" s="37">
        <v>144759.62</v>
      </c>
      <c r="S2956" s="37">
        <v>144759.62</v>
      </c>
    </row>
    <row r="2957" spans="1:19">
      <c r="B2957" s="6">
        <v>2013</v>
      </c>
      <c r="C2957" s="36"/>
      <c r="D2957" s="36"/>
      <c r="E2957" s="36"/>
      <c r="F2957" s="36"/>
      <c r="G2957" s="36"/>
      <c r="H2957" s="36"/>
      <c r="I2957" s="36"/>
      <c r="J2957" s="37">
        <v>35560.362999999998</v>
      </c>
      <c r="K2957" s="37">
        <v>38999.023000000001</v>
      </c>
      <c r="L2957" s="37">
        <v>38999.023000000001</v>
      </c>
      <c r="M2957" s="37">
        <v>38999.023000000001</v>
      </c>
      <c r="N2957" s="37">
        <v>38999.023000000001</v>
      </c>
      <c r="O2957" s="37">
        <v>26650.620000000003</v>
      </c>
      <c r="P2957" s="37">
        <v>26650.62</v>
      </c>
      <c r="Q2957" s="37">
        <v>26650.620000000003</v>
      </c>
      <c r="R2957" s="37">
        <v>26650.620000000003</v>
      </c>
      <c r="S2957" s="37">
        <v>26650.620000000003</v>
      </c>
    </row>
    <row r="2958" spans="1:19">
      <c r="B2958" s="6">
        <v>2012</v>
      </c>
      <c r="C2958" s="36"/>
      <c r="D2958" s="36"/>
      <c r="E2958" s="36"/>
      <c r="F2958" s="36"/>
      <c r="G2958" s="36"/>
      <c r="H2958" s="36"/>
      <c r="I2958" s="37">
        <v>132783.64000000001</v>
      </c>
      <c r="J2958" s="37">
        <v>138420.40000000002</v>
      </c>
      <c r="K2958" s="37">
        <v>136877.40000000002</v>
      </c>
      <c r="L2958" s="37">
        <v>136877.40000000002</v>
      </c>
      <c r="M2958" s="37">
        <v>136877.40000000002</v>
      </c>
      <c r="N2958" s="37">
        <v>136877.40000000002</v>
      </c>
      <c r="O2958" s="37">
        <v>113653.38000000002</v>
      </c>
      <c r="P2958" s="37">
        <v>113653.38</v>
      </c>
      <c r="Q2958" s="37">
        <v>113653.38000000002</v>
      </c>
      <c r="R2958" s="37">
        <v>113653.38000000002</v>
      </c>
      <c r="S2958" s="37">
        <v>113653.38</v>
      </c>
    </row>
    <row r="2959" spans="1:19">
      <c r="B2959" s="6">
        <v>2011</v>
      </c>
      <c r="C2959" s="36"/>
      <c r="D2959" s="36"/>
      <c r="E2959" s="36"/>
      <c r="F2959" s="36"/>
      <c r="G2959" s="36"/>
      <c r="H2959" s="37">
        <v>104343.41</v>
      </c>
      <c r="I2959" s="37">
        <v>123050.82</v>
      </c>
      <c r="J2959" s="37">
        <v>123050.82</v>
      </c>
      <c r="K2959" s="37">
        <v>123050.82</v>
      </c>
      <c r="L2959" s="37">
        <v>123050.82</v>
      </c>
      <c r="M2959" s="37">
        <v>123050.82</v>
      </c>
      <c r="N2959" s="37">
        <v>123050.82</v>
      </c>
      <c r="O2959" s="37">
        <v>103799.69</v>
      </c>
      <c r="P2959" s="37">
        <v>103799.69</v>
      </c>
      <c r="Q2959" s="37">
        <v>103799.69</v>
      </c>
      <c r="R2959" s="37">
        <v>103799.69</v>
      </c>
      <c r="S2959" s="37">
        <v>103799.69</v>
      </c>
    </row>
    <row r="2960" spans="1:19">
      <c r="B2960" s="6">
        <v>2010</v>
      </c>
      <c r="C2960" s="36"/>
      <c r="D2960" s="36"/>
      <c r="E2960" s="36"/>
      <c r="F2960" s="36"/>
      <c r="G2960" s="37">
        <v>56409.960000000006</v>
      </c>
      <c r="H2960" s="37">
        <v>80495.260000000009</v>
      </c>
      <c r="I2960" s="37">
        <v>80866.140000000014</v>
      </c>
      <c r="J2960" s="37">
        <v>80866.140000000014</v>
      </c>
      <c r="K2960" s="37">
        <v>80866.140000000014</v>
      </c>
      <c r="L2960" s="37">
        <v>80866.140000000014</v>
      </c>
      <c r="M2960" s="37">
        <v>80866.140000000014</v>
      </c>
      <c r="N2960" s="37">
        <v>80866.140000000014</v>
      </c>
      <c r="O2960" s="37">
        <v>75140.14</v>
      </c>
      <c r="P2960" s="37">
        <v>75140.14</v>
      </c>
      <c r="Q2960" s="37">
        <v>75140.14</v>
      </c>
      <c r="R2960" s="37">
        <v>75140.14</v>
      </c>
      <c r="S2960" s="37">
        <v>75140.14</v>
      </c>
    </row>
    <row r="2961" spans="2:19">
      <c r="B2961" s="6">
        <v>2009</v>
      </c>
      <c r="C2961" s="36"/>
      <c r="D2961" s="36"/>
      <c r="E2961" s="36"/>
      <c r="F2961" s="37">
        <v>121452.7</v>
      </c>
      <c r="G2961" s="37">
        <v>161528.03</v>
      </c>
      <c r="H2961" s="37">
        <v>161528.03</v>
      </c>
      <c r="I2961" s="37">
        <v>161528.03</v>
      </c>
      <c r="J2961" s="37">
        <v>161528.03</v>
      </c>
      <c r="K2961" s="37">
        <v>161528.03</v>
      </c>
      <c r="L2961" s="37">
        <v>161528.03</v>
      </c>
      <c r="M2961" s="37">
        <v>161528.03</v>
      </c>
      <c r="N2961" s="37">
        <v>161528.03</v>
      </c>
      <c r="O2961" s="37">
        <v>134469.32999999999</v>
      </c>
      <c r="P2961" s="37">
        <v>134469.32999999999</v>
      </c>
      <c r="Q2961" s="37">
        <v>134469.32999999999</v>
      </c>
      <c r="R2961" s="37">
        <v>134469.32999999999</v>
      </c>
      <c r="S2961" s="37">
        <v>134469.32999999999</v>
      </c>
    </row>
    <row r="2962" spans="2:19">
      <c r="B2962" s="6">
        <v>2008</v>
      </c>
      <c r="C2962" s="36"/>
      <c r="D2962" s="36"/>
      <c r="E2962" s="37">
        <v>69830.489999999991</v>
      </c>
      <c r="F2962" s="37">
        <v>71665.239999999991</v>
      </c>
      <c r="G2962" s="37">
        <v>71665.239999999991</v>
      </c>
      <c r="H2962" s="37">
        <v>71665.239999999991</v>
      </c>
      <c r="I2962" s="37">
        <v>71665.239999999991</v>
      </c>
      <c r="J2962" s="37">
        <v>71665.239999999991</v>
      </c>
      <c r="K2962" s="37">
        <v>71665.239999999991</v>
      </c>
      <c r="L2962" s="37">
        <v>71665.239999999991</v>
      </c>
      <c r="M2962" s="37">
        <v>71665.239999999991</v>
      </c>
      <c r="N2962" s="37">
        <v>71665.239999999991</v>
      </c>
      <c r="O2962" s="37">
        <v>68061.239999999991</v>
      </c>
      <c r="P2962" s="37">
        <v>68061.240000000005</v>
      </c>
      <c r="Q2962" s="37">
        <v>68061.239999999991</v>
      </c>
      <c r="R2962" s="37">
        <v>68061.239999999991</v>
      </c>
      <c r="S2962" s="37">
        <v>68061.239999999991</v>
      </c>
    </row>
    <row r="2963" spans="2:19">
      <c r="B2963" s="6">
        <v>2007</v>
      </c>
      <c r="C2963" s="36"/>
      <c r="D2963" s="37">
        <v>17590.100000000002</v>
      </c>
      <c r="E2963" s="37">
        <v>23665.190000000002</v>
      </c>
      <c r="F2963" s="37">
        <v>23665.190000000002</v>
      </c>
      <c r="G2963" s="37">
        <v>23665.190000000002</v>
      </c>
      <c r="H2963" s="37">
        <v>23665.190000000002</v>
      </c>
      <c r="I2963" s="37">
        <v>23665.190000000002</v>
      </c>
      <c r="J2963" s="37">
        <v>23665.190000000002</v>
      </c>
      <c r="K2963" s="37">
        <v>23665.190000000002</v>
      </c>
      <c r="L2963" s="37">
        <v>23665.190000000002</v>
      </c>
      <c r="M2963" s="37">
        <v>23665.190000000002</v>
      </c>
      <c r="N2963" s="37">
        <v>23665.190000000002</v>
      </c>
      <c r="O2963" s="37">
        <v>20356.080000000002</v>
      </c>
      <c r="P2963" s="37">
        <v>20356.080000000002</v>
      </c>
      <c r="Q2963" s="37">
        <v>20356.080000000002</v>
      </c>
      <c r="R2963" s="37">
        <v>20356.080000000002</v>
      </c>
      <c r="S2963" s="37">
        <v>20356.080000000002</v>
      </c>
    </row>
    <row r="2964" spans="2:19">
      <c r="B2964" s="6">
        <v>2006</v>
      </c>
      <c r="C2964" s="37">
        <v>57853.81</v>
      </c>
      <c r="D2964" s="37">
        <v>57853.81</v>
      </c>
      <c r="E2964" s="37">
        <v>57853.81</v>
      </c>
      <c r="F2964" s="37">
        <v>57853.81</v>
      </c>
      <c r="G2964" s="37">
        <v>57853.81</v>
      </c>
      <c r="H2964" s="37">
        <v>57853.81</v>
      </c>
      <c r="I2964" s="37">
        <v>57853.81</v>
      </c>
      <c r="J2964" s="37">
        <v>57853.81</v>
      </c>
      <c r="K2964" s="37">
        <v>57853.81</v>
      </c>
      <c r="L2964" s="37">
        <v>57853.81</v>
      </c>
      <c r="M2964" s="37">
        <v>57853.81</v>
      </c>
      <c r="N2964" s="37">
        <v>57853.81</v>
      </c>
      <c r="O2964" s="37">
        <v>30721.079999999998</v>
      </c>
      <c r="P2964" s="37">
        <v>30721.08</v>
      </c>
      <c r="Q2964" s="37">
        <v>30721.079999999998</v>
      </c>
      <c r="R2964" s="37">
        <v>30721.079999999998</v>
      </c>
      <c r="S2964" s="37">
        <v>30721.079999999998</v>
      </c>
    </row>
    <row r="2965" spans="2:19">
      <c r="B2965" s="6">
        <v>2005</v>
      </c>
      <c r="C2965" s="37">
        <v>122670.21000000002</v>
      </c>
      <c r="D2965" s="37">
        <v>122670.21000000002</v>
      </c>
      <c r="E2965" s="37">
        <v>122670.21000000002</v>
      </c>
      <c r="F2965" s="37">
        <v>122931.19000000002</v>
      </c>
      <c r="G2965" s="37">
        <v>122931.19000000002</v>
      </c>
      <c r="H2965" s="37">
        <v>122931.19000000002</v>
      </c>
      <c r="I2965" s="37">
        <v>122931.19000000002</v>
      </c>
      <c r="J2965" s="37">
        <v>122931.19000000002</v>
      </c>
      <c r="K2965" s="37">
        <v>122931.19000000002</v>
      </c>
      <c r="L2965" s="37">
        <v>122931.19000000002</v>
      </c>
      <c r="M2965" s="37">
        <v>122931.19000000002</v>
      </c>
      <c r="N2965" s="37">
        <v>122931.19000000002</v>
      </c>
      <c r="O2965" s="37">
        <v>115035.13000000002</v>
      </c>
      <c r="P2965" s="37">
        <v>115035.13</v>
      </c>
      <c r="Q2965" s="37">
        <v>115035.13000000002</v>
      </c>
      <c r="R2965" s="37">
        <v>115035.13000000002</v>
      </c>
      <c r="S2965" s="37">
        <v>115035.13000000002</v>
      </c>
    </row>
    <row r="2966" spans="2:19">
      <c r="B2966" s="6">
        <v>2004</v>
      </c>
      <c r="C2966" s="37">
        <v>111946.97</v>
      </c>
      <c r="D2966" s="37">
        <v>111946.97</v>
      </c>
      <c r="E2966" s="37">
        <v>111946.97</v>
      </c>
      <c r="F2966" s="37">
        <v>112074.97</v>
      </c>
      <c r="G2966" s="37">
        <v>112074.97</v>
      </c>
      <c r="H2966" s="37">
        <v>112074.97</v>
      </c>
      <c r="I2966" s="37">
        <v>112074.97</v>
      </c>
      <c r="J2966" s="37">
        <v>112074.97</v>
      </c>
      <c r="K2966" s="37">
        <v>112074.97</v>
      </c>
      <c r="L2966" s="37">
        <v>112074.97</v>
      </c>
      <c r="M2966" s="37">
        <v>112074.97</v>
      </c>
      <c r="N2966" s="37">
        <v>112074.97</v>
      </c>
      <c r="O2966" s="37">
        <v>99911.7</v>
      </c>
      <c r="P2966" s="37">
        <v>99911.7</v>
      </c>
      <c r="Q2966" s="37">
        <v>99911.7</v>
      </c>
      <c r="R2966" s="37">
        <v>99911.7</v>
      </c>
      <c r="S2966" s="37">
        <v>99911.7</v>
      </c>
    </row>
    <row r="2967" spans="2:19">
      <c r="B2967" s="6">
        <v>2003</v>
      </c>
      <c r="C2967" s="37">
        <v>117790.36000000002</v>
      </c>
      <c r="D2967" s="37">
        <v>117790.36000000002</v>
      </c>
      <c r="E2967" s="37">
        <v>117790.36000000002</v>
      </c>
      <c r="F2967" s="37">
        <v>117790.36000000002</v>
      </c>
      <c r="G2967" s="37">
        <v>117790.36000000002</v>
      </c>
      <c r="H2967" s="37">
        <v>117790.36000000002</v>
      </c>
      <c r="I2967" s="37">
        <v>117790.36000000002</v>
      </c>
      <c r="J2967" s="37">
        <v>117790.36000000002</v>
      </c>
      <c r="K2967" s="37">
        <v>117790.36000000002</v>
      </c>
      <c r="L2967" s="37">
        <v>117790.36000000002</v>
      </c>
      <c r="M2967" s="37">
        <v>117790.36000000002</v>
      </c>
      <c r="N2967" s="37">
        <v>117790.36000000002</v>
      </c>
      <c r="O2967" s="37">
        <v>42313.25</v>
      </c>
      <c r="P2967" s="37">
        <v>42313.25</v>
      </c>
      <c r="Q2967" s="37">
        <v>42313.25</v>
      </c>
      <c r="R2967" s="37">
        <v>42313.25</v>
      </c>
      <c r="S2967" s="37">
        <v>42313.250000000007</v>
      </c>
    </row>
    <row r="2968" spans="2:19">
      <c r="B2968" s="6">
        <v>2002</v>
      </c>
      <c r="C2968" s="37">
        <v>88879.26999999999</v>
      </c>
      <c r="D2968" s="37">
        <v>88879.26999999999</v>
      </c>
      <c r="E2968" s="37">
        <v>88879.26999999999</v>
      </c>
      <c r="F2968" s="37">
        <v>88879.26999999999</v>
      </c>
      <c r="G2968" s="37">
        <v>88879.26999999999</v>
      </c>
      <c r="H2968" s="37">
        <v>88879.26999999999</v>
      </c>
      <c r="I2968" s="37">
        <v>88879.26999999999</v>
      </c>
      <c r="J2968" s="37">
        <v>88879.26999999999</v>
      </c>
      <c r="K2968" s="37">
        <v>88879.26999999999</v>
      </c>
      <c r="L2968" s="37">
        <v>88879.26999999999</v>
      </c>
      <c r="M2968" s="37">
        <v>88879.26999999999</v>
      </c>
      <c r="N2968" s="37">
        <v>88879.26999999999</v>
      </c>
      <c r="O2968" s="37">
        <v>88879.26999999999</v>
      </c>
      <c r="P2968" s="37">
        <v>88879.27</v>
      </c>
      <c r="Q2968" s="37">
        <v>88879.26999999999</v>
      </c>
      <c r="R2968" s="37">
        <v>88879.26999999999</v>
      </c>
      <c r="S2968" s="37">
        <v>88879.26999999999</v>
      </c>
    </row>
    <row r="2969" spans="2:19">
      <c r="B2969" s="6">
        <v>2001</v>
      </c>
      <c r="C2969" s="37">
        <v>155859.66</v>
      </c>
      <c r="D2969" s="37">
        <v>155859.66</v>
      </c>
      <c r="E2969" s="37">
        <v>155859.66</v>
      </c>
      <c r="F2969" s="37">
        <v>155859.66</v>
      </c>
      <c r="G2969" s="37">
        <v>155859.66</v>
      </c>
      <c r="H2969" s="37">
        <v>155859.66</v>
      </c>
      <c r="I2969" s="37">
        <v>155859.66</v>
      </c>
      <c r="J2969" s="37">
        <v>155859.66</v>
      </c>
      <c r="K2969" s="37">
        <v>155859.66</v>
      </c>
      <c r="L2969" s="37">
        <v>155859.66</v>
      </c>
      <c r="M2969" s="37">
        <v>155859.66</v>
      </c>
      <c r="N2969" s="37">
        <v>155859.66</v>
      </c>
      <c r="O2969" s="37">
        <v>155859.66</v>
      </c>
      <c r="P2969" s="37">
        <v>155859.66</v>
      </c>
      <c r="Q2969" s="37">
        <v>155859.66</v>
      </c>
      <c r="R2969" s="37">
        <v>155859.66</v>
      </c>
      <c r="S2969" s="37">
        <v>155859.66</v>
      </c>
    </row>
    <row r="2970" spans="2:19">
      <c r="B2970" s="6">
        <v>2000</v>
      </c>
      <c r="C2970" s="37">
        <v>158721.87</v>
      </c>
      <c r="D2970" s="37">
        <v>158721.87</v>
      </c>
      <c r="E2970" s="37">
        <v>158721.87</v>
      </c>
      <c r="F2970" s="37">
        <v>158721.87</v>
      </c>
      <c r="G2970" s="37">
        <v>158721.87</v>
      </c>
      <c r="H2970" s="37">
        <v>158721.87</v>
      </c>
      <c r="I2970" s="37">
        <v>158721.87</v>
      </c>
      <c r="J2970" s="37">
        <v>158721.87</v>
      </c>
      <c r="K2970" s="37">
        <v>158721.87</v>
      </c>
      <c r="L2970" s="37">
        <v>158721.87</v>
      </c>
      <c r="M2970" s="37">
        <v>158721.87</v>
      </c>
      <c r="N2970" s="37">
        <v>158721.87</v>
      </c>
      <c r="O2970" s="37">
        <v>158721.87</v>
      </c>
      <c r="P2970" s="37">
        <v>158721.87</v>
      </c>
      <c r="Q2970" s="37">
        <v>158721.87</v>
      </c>
      <c r="R2970" s="37">
        <v>158721.87</v>
      </c>
      <c r="S2970" s="37">
        <v>158721.87</v>
      </c>
    </row>
    <row r="2971" spans="2:19">
      <c r="B2971" s="6">
        <v>1999</v>
      </c>
      <c r="C2971" s="37">
        <v>149255.81</v>
      </c>
      <c r="D2971" s="37">
        <v>149255.81</v>
      </c>
      <c r="E2971" s="37">
        <v>149255.81</v>
      </c>
      <c r="F2971" s="37">
        <v>149255.81</v>
      </c>
      <c r="G2971" s="37">
        <v>149255.81</v>
      </c>
      <c r="H2971" s="37">
        <v>149255.81</v>
      </c>
      <c r="I2971" s="37">
        <v>149255.81</v>
      </c>
      <c r="J2971" s="37">
        <v>149255.81</v>
      </c>
      <c r="K2971" s="37">
        <v>149255.81</v>
      </c>
      <c r="L2971" s="37">
        <v>149255.81</v>
      </c>
      <c r="M2971" s="37">
        <v>149255.81</v>
      </c>
      <c r="N2971" s="37">
        <v>149255.81</v>
      </c>
      <c r="O2971" s="37">
        <v>149255.81</v>
      </c>
      <c r="P2971" s="37">
        <v>149255.81</v>
      </c>
      <c r="Q2971" s="37">
        <v>149255.81</v>
      </c>
      <c r="R2971" s="37">
        <v>149255.81</v>
      </c>
      <c r="S2971" s="37">
        <v>149255.81</v>
      </c>
    </row>
    <row r="2972" spans="2:19">
      <c r="B2972" s="6">
        <v>1998</v>
      </c>
      <c r="C2972" s="37">
        <v>104267.75</v>
      </c>
      <c r="D2972" s="37">
        <v>104267.75</v>
      </c>
      <c r="E2972" s="37">
        <v>104267.75</v>
      </c>
      <c r="F2972" s="37">
        <v>104267.75</v>
      </c>
      <c r="G2972" s="37">
        <v>104267.75</v>
      </c>
      <c r="H2972" s="37">
        <v>104267.75</v>
      </c>
      <c r="I2972" s="37">
        <v>104267.75</v>
      </c>
      <c r="J2972" s="37">
        <v>104267.75</v>
      </c>
      <c r="K2972" s="37">
        <v>104267.75</v>
      </c>
      <c r="L2972" s="37">
        <v>104267.75</v>
      </c>
      <c r="M2972" s="37">
        <v>104267.75</v>
      </c>
      <c r="N2972" s="37">
        <v>104267.75</v>
      </c>
      <c r="O2972" s="37">
        <v>104267.75</v>
      </c>
      <c r="P2972" s="37">
        <v>104267.75</v>
      </c>
      <c r="Q2972" s="37">
        <v>104267.75</v>
      </c>
      <c r="R2972" s="37">
        <v>104267.75</v>
      </c>
      <c r="S2972" s="37">
        <v>104267.75</v>
      </c>
    </row>
    <row r="2973" spans="2:19">
      <c r="B2973" s="6">
        <v>1997</v>
      </c>
      <c r="C2973" s="37">
        <v>109579.57</v>
      </c>
      <c r="D2973" s="37">
        <v>109579.57</v>
      </c>
      <c r="E2973" s="37">
        <v>109579.57</v>
      </c>
      <c r="F2973" s="37">
        <v>109579.57</v>
      </c>
      <c r="G2973" s="37">
        <v>109579.57</v>
      </c>
      <c r="H2973" s="37">
        <v>109579.57</v>
      </c>
      <c r="I2973" s="37">
        <v>109579.57</v>
      </c>
      <c r="J2973" s="37">
        <v>109579.57</v>
      </c>
      <c r="K2973" s="37">
        <v>109579.57</v>
      </c>
      <c r="L2973" s="37">
        <v>109579.57</v>
      </c>
      <c r="M2973" s="37">
        <v>109579.57</v>
      </c>
      <c r="N2973" s="37">
        <v>109579.57</v>
      </c>
      <c r="O2973" s="37">
        <v>109579.57</v>
      </c>
      <c r="P2973" s="37">
        <v>109579.57</v>
      </c>
      <c r="Q2973" s="37">
        <v>109579.57</v>
      </c>
      <c r="R2973" s="37">
        <v>109579.57</v>
      </c>
      <c r="S2973" s="37">
        <v>109579.57</v>
      </c>
    </row>
    <row r="2974" spans="2:19">
      <c r="B2974" s="6">
        <v>1996</v>
      </c>
      <c r="C2974" s="37">
        <v>65971.490000000005</v>
      </c>
      <c r="D2974" s="37">
        <v>65971.490000000005</v>
      </c>
      <c r="E2974" s="37">
        <v>65971.490000000005</v>
      </c>
      <c r="F2974" s="37">
        <v>65971.490000000005</v>
      </c>
      <c r="G2974" s="37">
        <v>65971.490000000005</v>
      </c>
      <c r="H2974" s="37">
        <v>65971.490000000005</v>
      </c>
      <c r="I2974" s="37">
        <v>65971.490000000005</v>
      </c>
      <c r="J2974" s="37">
        <v>65971.490000000005</v>
      </c>
      <c r="K2974" s="37">
        <v>65971.490000000005</v>
      </c>
      <c r="L2974" s="37">
        <v>65971.490000000005</v>
      </c>
      <c r="M2974" s="37">
        <v>65971.490000000005</v>
      </c>
      <c r="N2974" s="37">
        <v>65971.490000000005</v>
      </c>
      <c r="O2974" s="37">
        <v>65971.490000000005</v>
      </c>
      <c r="P2974" s="37">
        <v>65971.490000000005</v>
      </c>
      <c r="Q2974" s="37">
        <v>65971.490000000005</v>
      </c>
      <c r="R2974" s="37">
        <v>65971.490000000005</v>
      </c>
      <c r="S2974" s="37">
        <v>65971.490000000005</v>
      </c>
    </row>
    <row r="2975" spans="2:19">
      <c r="B2975" s="6">
        <v>1995</v>
      </c>
      <c r="C2975" s="37">
        <v>85025.79</v>
      </c>
      <c r="D2975" s="37">
        <v>85025.79</v>
      </c>
      <c r="E2975" s="37">
        <v>85025.79</v>
      </c>
      <c r="F2975" s="37">
        <v>85025.79</v>
      </c>
      <c r="G2975" s="37">
        <v>85025.79</v>
      </c>
      <c r="H2975" s="37">
        <v>85025.79</v>
      </c>
      <c r="I2975" s="37">
        <v>85025.79</v>
      </c>
      <c r="J2975" s="37">
        <v>85025.79</v>
      </c>
      <c r="K2975" s="37">
        <v>85025.79</v>
      </c>
      <c r="L2975" s="37">
        <v>85025.79</v>
      </c>
      <c r="M2975" s="37">
        <v>85025.79</v>
      </c>
      <c r="N2975" s="37">
        <v>85025.79</v>
      </c>
      <c r="O2975" s="37">
        <v>85025.790000000008</v>
      </c>
      <c r="P2975" s="37">
        <v>85025.79</v>
      </c>
      <c r="Q2975" s="37">
        <v>85025.790000000008</v>
      </c>
      <c r="R2975" s="37">
        <v>85025.790000000008</v>
      </c>
      <c r="S2975" s="37">
        <v>85025.79</v>
      </c>
    </row>
    <row r="2976" spans="2:19">
      <c r="B2976" s="6">
        <v>1994</v>
      </c>
      <c r="C2976" s="37">
        <v>65806.83</v>
      </c>
      <c r="D2976" s="37">
        <v>65806.83</v>
      </c>
      <c r="E2976" s="37">
        <v>65806.83</v>
      </c>
      <c r="F2976" s="37">
        <v>65806.83</v>
      </c>
      <c r="G2976" s="37">
        <v>65806.83</v>
      </c>
      <c r="H2976" s="37">
        <v>65806.83</v>
      </c>
      <c r="I2976" s="37">
        <v>65806.83</v>
      </c>
      <c r="J2976" s="37">
        <v>65806.83</v>
      </c>
      <c r="K2976" s="37">
        <v>65806.83</v>
      </c>
      <c r="L2976" s="37">
        <v>65806.83</v>
      </c>
      <c r="M2976" s="37">
        <v>65806.83</v>
      </c>
      <c r="N2976" s="37">
        <v>65806.83</v>
      </c>
      <c r="O2976" s="37">
        <v>65806.83</v>
      </c>
      <c r="P2976" s="37">
        <v>65806.83</v>
      </c>
      <c r="Q2976" s="37">
        <v>65806.83</v>
      </c>
      <c r="R2976" s="37">
        <v>65806.83</v>
      </c>
      <c r="S2976" s="37">
        <v>65806.83</v>
      </c>
    </row>
    <row r="2977" spans="2:19">
      <c r="B2977" s="6">
        <v>1993</v>
      </c>
      <c r="C2977" s="37">
        <v>35728.559999999998</v>
      </c>
      <c r="D2977" s="37">
        <v>35728.559999999998</v>
      </c>
      <c r="E2977" s="37">
        <v>35728.559999999998</v>
      </c>
      <c r="F2977" s="37">
        <v>35728.559999999998</v>
      </c>
      <c r="G2977" s="37">
        <v>35728.559999999998</v>
      </c>
      <c r="H2977" s="37">
        <v>35728.559999999998</v>
      </c>
      <c r="I2977" s="37">
        <v>35728.559999999998</v>
      </c>
      <c r="J2977" s="37">
        <v>35728.559999999998</v>
      </c>
      <c r="K2977" s="37">
        <v>35728.559999999998</v>
      </c>
      <c r="L2977" s="37">
        <v>35728.559999999998</v>
      </c>
      <c r="M2977" s="37">
        <v>35728.559999999998</v>
      </c>
      <c r="N2977" s="37">
        <v>35728.559999999998</v>
      </c>
      <c r="O2977" s="37">
        <v>35728.559999999998</v>
      </c>
      <c r="P2977" s="37">
        <v>35728.559999999998</v>
      </c>
      <c r="Q2977" s="37">
        <v>35728.559999999998</v>
      </c>
      <c r="R2977" s="37">
        <v>35728.559999999998</v>
      </c>
      <c r="S2977" s="37">
        <v>35728.559999999998</v>
      </c>
    </row>
    <row r="2978" spans="2:19">
      <c r="B2978" s="6">
        <v>1992</v>
      </c>
      <c r="C2978" s="37">
        <v>63606.240000000005</v>
      </c>
      <c r="D2978" s="37">
        <v>63606.240000000005</v>
      </c>
      <c r="E2978" s="37">
        <v>63606.240000000005</v>
      </c>
      <c r="F2978" s="37">
        <v>63606.240000000005</v>
      </c>
      <c r="G2978" s="37">
        <v>63606.240000000005</v>
      </c>
      <c r="H2978" s="37">
        <v>63606.240000000005</v>
      </c>
      <c r="I2978" s="37">
        <v>63606.240000000005</v>
      </c>
      <c r="J2978" s="37">
        <v>63606.240000000005</v>
      </c>
      <c r="K2978" s="37">
        <v>63606.240000000005</v>
      </c>
      <c r="L2978" s="37">
        <v>63606.240000000005</v>
      </c>
      <c r="M2978" s="37">
        <v>63606.240000000005</v>
      </c>
      <c r="N2978" s="37">
        <v>63606.240000000005</v>
      </c>
      <c r="O2978" s="37">
        <v>63606.240000000005</v>
      </c>
      <c r="P2978" s="37">
        <v>63606.239999999998</v>
      </c>
      <c r="Q2978" s="37">
        <v>63606.240000000005</v>
      </c>
      <c r="R2978" s="37">
        <v>63606.240000000005</v>
      </c>
      <c r="S2978" s="37">
        <v>63606.240000000005</v>
      </c>
    </row>
    <row r="2979" spans="2:19">
      <c r="B2979" s="6">
        <v>1991</v>
      </c>
      <c r="C2979" s="37">
        <v>25690.379999999997</v>
      </c>
      <c r="D2979" s="37">
        <v>25690.379999999997</v>
      </c>
      <c r="E2979" s="37">
        <v>25690.379999999997</v>
      </c>
      <c r="F2979" s="37">
        <v>25690.379999999997</v>
      </c>
      <c r="G2979" s="37">
        <v>25690.379999999997</v>
      </c>
      <c r="H2979" s="37">
        <v>25690.379999999997</v>
      </c>
      <c r="I2979" s="37">
        <v>25690.379999999997</v>
      </c>
      <c r="J2979" s="37">
        <v>25690.379999999997</v>
      </c>
      <c r="K2979" s="37">
        <v>25690.379999999997</v>
      </c>
      <c r="L2979" s="37">
        <v>25690.379999999997</v>
      </c>
      <c r="M2979" s="37">
        <v>25690.379999999997</v>
      </c>
      <c r="N2979" s="37">
        <v>25690.379999999997</v>
      </c>
      <c r="O2979" s="37">
        <v>25690.379999999997</v>
      </c>
      <c r="P2979" s="37">
        <v>25690.38</v>
      </c>
      <c r="Q2979" s="37">
        <v>25690.379999999997</v>
      </c>
      <c r="R2979" s="37">
        <v>25690.379999999997</v>
      </c>
      <c r="S2979" s="37">
        <v>25690.379999999997</v>
      </c>
    </row>
    <row r="2980" spans="2:19">
      <c r="B2980" s="6">
        <v>1990</v>
      </c>
      <c r="C2980" s="37">
        <v>24689.77</v>
      </c>
      <c r="D2980" s="37">
        <v>24689.77</v>
      </c>
      <c r="E2980" s="37">
        <v>24689.77</v>
      </c>
      <c r="F2980" s="37">
        <v>24689.77</v>
      </c>
      <c r="G2980" s="37">
        <v>24689.77</v>
      </c>
      <c r="H2980" s="37">
        <v>24689.77</v>
      </c>
      <c r="I2980" s="37">
        <v>24689.77</v>
      </c>
      <c r="J2980" s="37">
        <v>24689.77</v>
      </c>
      <c r="K2980" s="37">
        <v>24689.77</v>
      </c>
      <c r="L2980" s="37">
        <v>24689.77</v>
      </c>
      <c r="M2980" s="37">
        <v>24689.77</v>
      </c>
      <c r="N2980" s="37">
        <v>24689.77</v>
      </c>
      <c r="O2980" s="37">
        <v>24689.769999999997</v>
      </c>
      <c r="P2980" s="37">
        <v>24689.77</v>
      </c>
      <c r="Q2980" s="37">
        <v>24689.769999999997</v>
      </c>
      <c r="R2980" s="37">
        <v>24689.769999999997</v>
      </c>
      <c r="S2980" s="37">
        <v>24689.77</v>
      </c>
    </row>
    <row r="2981" spans="2:19">
      <c r="B2981" s="6">
        <v>1989</v>
      </c>
      <c r="C2981" s="37">
        <v>43403.06</v>
      </c>
      <c r="D2981" s="37">
        <v>43403.06</v>
      </c>
      <c r="E2981" s="37">
        <v>43403.06</v>
      </c>
      <c r="F2981" s="37">
        <v>43403.06</v>
      </c>
      <c r="G2981" s="37">
        <v>43403.06</v>
      </c>
      <c r="H2981" s="37">
        <v>43403.06</v>
      </c>
      <c r="I2981" s="37">
        <v>43403.06</v>
      </c>
      <c r="J2981" s="37">
        <v>43403.06</v>
      </c>
      <c r="K2981" s="37">
        <v>43403.06</v>
      </c>
      <c r="L2981" s="37">
        <v>43403.06</v>
      </c>
      <c r="M2981" s="37">
        <v>43403.06</v>
      </c>
      <c r="N2981" s="37">
        <v>43403.06</v>
      </c>
      <c r="O2981" s="37">
        <v>43403.06</v>
      </c>
      <c r="P2981" s="37">
        <v>43403.06</v>
      </c>
      <c r="Q2981" s="37">
        <v>43403.06</v>
      </c>
      <c r="R2981" s="37">
        <v>43403.06</v>
      </c>
      <c r="S2981" s="37">
        <v>43403.06</v>
      </c>
    </row>
    <row r="2982" spans="2:19">
      <c r="B2982" s="6">
        <v>1988</v>
      </c>
      <c r="C2982" s="37">
        <v>0</v>
      </c>
      <c r="D2982" s="37">
        <v>0</v>
      </c>
      <c r="E2982" s="37">
        <v>0</v>
      </c>
      <c r="F2982" s="37">
        <v>0</v>
      </c>
      <c r="G2982" s="37">
        <v>0</v>
      </c>
      <c r="H2982" s="37">
        <v>0</v>
      </c>
      <c r="I2982" s="37">
        <v>0</v>
      </c>
      <c r="J2982" s="37">
        <v>0</v>
      </c>
      <c r="K2982" s="37">
        <v>0</v>
      </c>
      <c r="L2982" s="37">
        <v>0</v>
      </c>
      <c r="M2982" s="37">
        <v>0</v>
      </c>
      <c r="N2982" s="37">
        <v>0</v>
      </c>
      <c r="O2982" s="37">
        <v>0</v>
      </c>
      <c r="P2982" s="37">
        <v>0</v>
      </c>
      <c r="Q2982" s="37">
        <v>0</v>
      </c>
      <c r="R2982" s="37">
        <v>0</v>
      </c>
      <c r="S2982" s="37">
        <v>0</v>
      </c>
    </row>
    <row r="2983" spans="2:19">
      <c r="B2983" s="6">
        <v>1987</v>
      </c>
      <c r="C2983" s="37">
        <v>0</v>
      </c>
      <c r="D2983" s="37">
        <v>0</v>
      </c>
      <c r="E2983" s="37">
        <v>0</v>
      </c>
      <c r="F2983" s="37">
        <v>0</v>
      </c>
      <c r="G2983" s="37">
        <v>0</v>
      </c>
      <c r="H2983" s="37">
        <v>0</v>
      </c>
      <c r="I2983" s="37">
        <v>0</v>
      </c>
      <c r="J2983" s="37">
        <v>0</v>
      </c>
      <c r="K2983" s="37">
        <v>0</v>
      </c>
      <c r="L2983" s="37">
        <v>0</v>
      </c>
      <c r="M2983" s="37">
        <v>0</v>
      </c>
      <c r="N2983" s="37">
        <v>0</v>
      </c>
      <c r="O2983" s="37">
        <v>0</v>
      </c>
      <c r="P2983" s="37">
        <v>0</v>
      </c>
      <c r="Q2983" s="37">
        <v>0</v>
      </c>
      <c r="R2983" s="37">
        <v>0</v>
      </c>
      <c r="S2983" s="37">
        <v>0</v>
      </c>
    </row>
    <row r="2984" spans="2:19">
      <c r="B2984" s="6">
        <v>1986</v>
      </c>
      <c r="C2984" s="37">
        <v>0</v>
      </c>
      <c r="D2984" s="37">
        <v>0</v>
      </c>
      <c r="E2984" s="37">
        <v>0</v>
      </c>
      <c r="F2984" s="37">
        <v>0</v>
      </c>
      <c r="G2984" s="37">
        <v>0</v>
      </c>
      <c r="H2984" s="37">
        <v>0</v>
      </c>
      <c r="I2984" s="37">
        <v>0</v>
      </c>
      <c r="J2984" s="37">
        <v>0</v>
      </c>
      <c r="K2984" s="37">
        <v>0</v>
      </c>
      <c r="L2984" s="37">
        <v>0</v>
      </c>
      <c r="M2984" s="37">
        <v>0</v>
      </c>
      <c r="N2984" s="37">
        <v>0</v>
      </c>
      <c r="O2984" s="37">
        <v>0</v>
      </c>
      <c r="P2984" s="37">
        <v>0</v>
      </c>
      <c r="Q2984" s="37">
        <v>0</v>
      </c>
      <c r="R2984" s="37">
        <v>0</v>
      </c>
      <c r="S2984" s="37">
        <v>0</v>
      </c>
    </row>
    <row r="2985" spans="2:19">
      <c r="B2985" s="6">
        <v>1985</v>
      </c>
      <c r="C2985" s="37">
        <v>0</v>
      </c>
      <c r="D2985" s="37">
        <v>0</v>
      </c>
      <c r="E2985" s="37">
        <v>0</v>
      </c>
      <c r="F2985" s="37">
        <v>0</v>
      </c>
      <c r="G2985" s="37">
        <v>0</v>
      </c>
      <c r="H2985" s="37">
        <v>0</v>
      </c>
      <c r="I2985" s="37">
        <v>0</v>
      </c>
      <c r="J2985" s="37">
        <v>0</v>
      </c>
      <c r="K2985" s="37">
        <v>0</v>
      </c>
      <c r="L2985" s="37">
        <v>0</v>
      </c>
      <c r="M2985" s="37">
        <v>0</v>
      </c>
      <c r="N2985" s="37">
        <v>0</v>
      </c>
      <c r="O2985" s="37">
        <v>0</v>
      </c>
      <c r="P2985" s="37">
        <v>0</v>
      </c>
      <c r="Q2985" s="37">
        <v>0</v>
      </c>
      <c r="R2985" s="37">
        <v>0</v>
      </c>
      <c r="S2985" s="37">
        <v>0</v>
      </c>
    </row>
    <row r="2986" spans="2:19">
      <c r="B2986" s="6">
        <v>1984</v>
      </c>
      <c r="C2986" s="37">
        <v>0</v>
      </c>
      <c r="D2986" s="37">
        <v>0</v>
      </c>
      <c r="E2986" s="37">
        <v>0</v>
      </c>
      <c r="F2986" s="37">
        <v>0</v>
      </c>
      <c r="G2986" s="37">
        <v>0</v>
      </c>
      <c r="H2986" s="37">
        <v>0</v>
      </c>
      <c r="I2986" s="37">
        <v>0</v>
      </c>
      <c r="J2986" s="37">
        <v>0</v>
      </c>
      <c r="K2986" s="37">
        <v>0</v>
      </c>
      <c r="L2986" s="37">
        <v>0</v>
      </c>
      <c r="M2986" s="37">
        <v>0</v>
      </c>
      <c r="N2986" s="37">
        <v>0</v>
      </c>
      <c r="O2986" s="37">
        <v>0</v>
      </c>
      <c r="P2986" s="37">
        <v>0</v>
      </c>
      <c r="Q2986" s="37">
        <v>0</v>
      </c>
      <c r="R2986" s="37">
        <v>0</v>
      </c>
      <c r="S2986" s="37">
        <v>0</v>
      </c>
    </row>
    <row r="2987" spans="2:19">
      <c r="B2987" s="6">
        <v>1983</v>
      </c>
      <c r="C2987" s="37">
        <v>0</v>
      </c>
      <c r="D2987" s="37">
        <v>0</v>
      </c>
      <c r="E2987" s="37">
        <v>0</v>
      </c>
      <c r="F2987" s="37">
        <v>0</v>
      </c>
      <c r="G2987" s="37">
        <v>0</v>
      </c>
      <c r="H2987" s="37">
        <v>0</v>
      </c>
      <c r="I2987" s="37">
        <v>0</v>
      </c>
      <c r="J2987" s="37">
        <v>0</v>
      </c>
      <c r="K2987" s="37">
        <v>0</v>
      </c>
      <c r="L2987" s="37">
        <v>0</v>
      </c>
      <c r="M2987" s="37">
        <v>0</v>
      </c>
      <c r="N2987" s="37">
        <v>0</v>
      </c>
      <c r="O2987" s="37">
        <v>0</v>
      </c>
      <c r="P2987" s="37">
        <v>0</v>
      </c>
      <c r="Q2987" s="37">
        <v>0</v>
      </c>
      <c r="R2987" s="37">
        <v>0</v>
      </c>
      <c r="S2987" s="37">
        <v>0</v>
      </c>
    </row>
    <row r="2988" spans="2:19">
      <c r="B2988" s="6">
        <v>1982</v>
      </c>
      <c r="C2988" s="37">
        <v>0</v>
      </c>
      <c r="D2988" s="37">
        <v>0</v>
      </c>
      <c r="E2988" s="37">
        <v>0</v>
      </c>
      <c r="F2988" s="37">
        <v>0</v>
      </c>
      <c r="G2988" s="37">
        <v>0</v>
      </c>
      <c r="H2988" s="37">
        <v>0</v>
      </c>
      <c r="I2988" s="37">
        <v>0</v>
      </c>
      <c r="J2988" s="37">
        <v>0</v>
      </c>
      <c r="K2988" s="37">
        <v>0</v>
      </c>
      <c r="L2988" s="37">
        <v>0</v>
      </c>
      <c r="M2988" s="37">
        <v>0</v>
      </c>
      <c r="N2988" s="37">
        <v>0</v>
      </c>
      <c r="O2988" s="37">
        <v>0</v>
      </c>
      <c r="P2988" s="37">
        <v>0</v>
      </c>
      <c r="Q2988" s="37">
        <v>0</v>
      </c>
      <c r="R2988" s="37">
        <v>0</v>
      </c>
      <c r="S2988" s="37">
        <v>0</v>
      </c>
    </row>
    <row r="2989" spans="2:19">
      <c r="B2989" s="6">
        <v>1981</v>
      </c>
      <c r="C2989" s="37">
        <v>0</v>
      </c>
      <c r="D2989" s="37">
        <v>0</v>
      </c>
      <c r="E2989" s="37">
        <v>0</v>
      </c>
      <c r="F2989" s="37">
        <v>0</v>
      </c>
      <c r="G2989" s="37">
        <v>0</v>
      </c>
      <c r="H2989" s="37">
        <v>0</v>
      </c>
      <c r="I2989" s="37">
        <v>0</v>
      </c>
      <c r="J2989" s="37">
        <v>0</v>
      </c>
      <c r="K2989" s="37">
        <v>0</v>
      </c>
      <c r="L2989" s="37">
        <v>0</v>
      </c>
      <c r="M2989" s="37">
        <v>0</v>
      </c>
      <c r="N2989" s="37">
        <v>0</v>
      </c>
      <c r="O2989" s="37">
        <v>0</v>
      </c>
      <c r="P2989" s="37">
        <v>0</v>
      </c>
      <c r="Q2989" s="37">
        <v>0</v>
      </c>
      <c r="R2989" s="37">
        <v>0</v>
      </c>
      <c r="S2989" s="37">
        <v>0</v>
      </c>
    </row>
    <row r="2990" spans="2:19">
      <c r="B2990" s="6">
        <v>1980</v>
      </c>
      <c r="C2990" s="37">
        <v>0</v>
      </c>
      <c r="D2990" s="37">
        <v>0</v>
      </c>
      <c r="E2990" s="37">
        <v>0</v>
      </c>
      <c r="F2990" s="37">
        <v>0</v>
      </c>
      <c r="G2990" s="37">
        <v>0</v>
      </c>
      <c r="H2990" s="37">
        <v>0</v>
      </c>
      <c r="I2990" s="37">
        <v>0</v>
      </c>
      <c r="J2990" s="37">
        <v>0</v>
      </c>
      <c r="K2990" s="37">
        <v>0</v>
      </c>
      <c r="L2990" s="37">
        <v>0</v>
      </c>
      <c r="M2990" s="37">
        <v>0</v>
      </c>
      <c r="N2990" s="37">
        <v>0</v>
      </c>
      <c r="O2990" s="37">
        <v>0</v>
      </c>
      <c r="P2990" s="37">
        <v>0</v>
      </c>
      <c r="Q2990" s="37">
        <v>0</v>
      </c>
      <c r="R2990" s="37">
        <v>0</v>
      </c>
      <c r="S2990" s="37">
        <v>0</v>
      </c>
    </row>
    <row r="2991" spans="2:19">
      <c r="B2991" s="6">
        <v>1979</v>
      </c>
      <c r="C2991" s="37">
        <v>0</v>
      </c>
      <c r="D2991" s="37">
        <v>0</v>
      </c>
      <c r="E2991" s="37">
        <v>0</v>
      </c>
      <c r="F2991" s="37">
        <v>0</v>
      </c>
      <c r="G2991" s="37">
        <v>0</v>
      </c>
      <c r="H2991" s="37">
        <v>0</v>
      </c>
      <c r="I2991" s="37">
        <v>0</v>
      </c>
      <c r="J2991" s="37">
        <v>0</v>
      </c>
      <c r="K2991" s="37">
        <v>0</v>
      </c>
      <c r="L2991" s="37">
        <v>0</v>
      </c>
      <c r="M2991" s="37">
        <v>0</v>
      </c>
      <c r="N2991" s="37">
        <v>0</v>
      </c>
      <c r="O2991" s="37">
        <v>0</v>
      </c>
      <c r="P2991" s="37">
        <v>0</v>
      </c>
      <c r="Q2991" s="37">
        <v>0</v>
      </c>
      <c r="R2991" s="37">
        <v>0</v>
      </c>
      <c r="S2991" s="37">
        <v>0</v>
      </c>
    </row>
    <row r="2992" spans="2:19">
      <c r="B2992" s="6">
        <v>1978</v>
      </c>
      <c r="C2992" s="37">
        <v>0</v>
      </c>
      <c r="D2992" s="37">
        <v>0</v>
      </c>
      <c r="E2992" s="37">
        <v>0</v>
      </c>
      <c r="F2992" s="37">
        <v>0</v>
      </c>
      <c r="G2992" s="37">
        <v>0</v>
      </c>
      <c r="H2992" s="37">
        <v>0</v>
      </c>
      <c r="I2992" s="37">
        <v>0</v>
      </c>
      <c r="J2992" s="37">
        <v>0</v>
      </c>
      <c r="K2992" s="37">
        <v>0</v>
      </c>
      <c r="L2992" s="37">
        <v>0</v>
      </c>
      <c r="M2992" s="37">
        <v>0</v>
      </c>
      <c r="N2992" s="37">
        <v>0</v>
      </c>
      <c r="O2992" s="37">
        <v>0</v>
      </c>
      <c r="P2992" s="37">
        <v>0</v>
      </c>
      <c r="Q2992" s="37">
        <v>0</v>
      </c>
      <c r="R2992" s="37">
        <v>0</v>
      </c>
      <c r="S2992" s="37">
        <v>0</v>
      </c>
    </row>
    <row r="2993" spans="2:19">
      <c r="B2993" s="6">
        <v>1977</v>
      </c>
      <c r="C2993" s="37">
        <v>0</v>
      </c>
      <c r="D2993" s="37">
        <v>0</v>
      </c>
      <c r="E2993" s="37">
        <v>0</v>
      </c>
      <c r="F2993" s="37">
        <v>0</v>
      </c>
      <c r="G2993" s="37">
        <v>0</v>
      </c>
      <c r="H2993" s="37">
        <v>0</v>
      </c>
      <c r="I2993" s="37">
        <v>0</v>
      </c>
      <c r="J2993" s="37">
        <v>0</v>
      </c>
      <c r="K2993" s="37">
        <v>0</v>
      </c>
      <c r="L2993" s="37">
        <v>0</v>
      </c>
      <c r="M2993" s="37">
        <v>0</v>
      </c>
      <c r="N2993" s="37">
        <v>0</v>
      </c>
      <c r="O2993" s="37">
        <v>0</v>
      </c>
      <c r="P2993" s="37">
        <v>0</v>
      </c>
      <c r="Q2993" s="37">
        <v>0</v>
      </c>
      <c r="R2993" s="37">
        <v>0</v>
      </c>
      <c r="S2993" s="37">
        <v>0</v>
      </c>
    </row>
    <row r="2994" spans="2:19">
      <c r="B2994" s="6">
        <v>1976</v>
      </c>
      <c r="C2994" s="37">
        <v>0</v>
      </c>
      <c r="D2994" s="37">
        <v>0</v>
      </c>
      <c r="E2994" s="37">
        <v>0</v>
      </c>
      <c r="F2994" s="37">
        <v>0</v>
      </c>
      <c r="G2994" s="37">
        <v>0</v>
      </c>
      <c r="H2994" s="37">
        <v>0</v>
      </c>
      <c r="I2994" s="37">
        <v>0</v>
      </c>
      <c r="J2994" s="37">
        <v>0</v>
      </c>
      <c r="K2994" s="37">
        <v>0</v>
      </c>
      <c r="L2994" s="37">
        <v>0</v>
      </c>
      <c r="M2994" s="37">
        <v>0</v>
      </c>
      <c r="N2994" s="37">
        <v>0</v>
      </c>
      <c r="O2994" s="37">
        <v>0</v>
      </c>
      <c r="P2994" s="37">
        <v>0</v>
      </c>
      <c r="Q2994" s="37">
        <v>0</v>
      </c>
      <c r="R2994" s="37">
        <v>0</v>
      </c>
      <c r="S2994" s="37">
        <v>0</v>
      </c>
    </row>
    <row r="2995" spans="2:19">
      <c r="B2995" s="6">
        <v>1975</v>
      </c>
      <c r="C2995" s="37">
        <v>0</v>
      </c>
      <c r="D2995" s="37">
        <v>0</v>
      </c>
      <c r="E2995" s="37">
        <v>0</v>
      </c>
      <c r="F2995" s="37">
        <v>0</v>
      </c>
      <c r="G2995" s="37">
        <v>0</v>
      </c>
      <c r="H2995" s="37">
        <v>0</v>
      </c>
      <c r="I2995" s="37">
        <v>0</v>
      </c>
      <c r="J2995" s="37">
        <v>0</v>
      </c>
      <c r="K2995" s="37">
        <v>0</v>
      </c>
      <c r="L2995" s="37">
        <v>0</v>
      </c>
      <c r="M2995" s="37">
        <v>0</v>
      </c>
      <c r="N2995" s="37">
        <v>0</v>
      </c>
      <c r="O2995" s="37">
        <v>0</v>
      </c>
      <c r="P2995" s="37">
        <v>0</v>
      </c>
      <c r="Q2995" s="37">
        <v>0</v>
      </c>
      <c r="R2995" s="37">
        <v>0</v>
      </c>
      <c r="S2995" s="37">
        <v>0</v>
      </c>
    </row>
    <row r="2996" spans="2:19">
      <c r="B2996" s="6">
        <v>1974</v>
      </c>
      <c r="C2996" s="37">
        <v>0</v>
      </c>
      <c r="D2996" s="37">
        <v>0</v>
      </c>
      <c r="E2996" s="37">
        <v>0</v>
      </c>
      <c r="F2996" s="37">
        <v>0</v>
      </c>
      <c r="G2996" s="37">
        <v>0</v>
      </c>
      <c r="H2996" s="37">
        <v>0</v>
      </c>
      <c r="I2996" s="37">
        <v>0</v>
      </c>
      <c r="J2996" s="37">
        <v>0</v>
      </c>
      <c r="K2996" s="37">
        <v>0</v>
      </c>
      <c r="L2996" s="37">
        <v>0</v>
      </c>
      <c r="M2996" s="37">
        <v>0</v>
      </c>
      <c r="N2996" s="37">
        <v>0</v>
      </c>
      <c r="O2996" s="37">
        <v>0</v>
      </c>
      <c r="P2996" s="37">
        <v>0</v>
      </c>
      <c r="Q2996" s="37">
        <v>0</v>
      </c>
      <c r="R2996" s="37">
        <v>0</v>
      </c>
      <c r="S2996" s="37">
        <v>0</v>
      </c>
    </row>
    <row r="2997" spans="2:19">
      <c r="B2997" s="6">
        <v>1973</v>
      </c>
      <c r="C2997" s="37">
        <v>0</v>
      </c>
      <c r="D2997" s="37">
        <v>0</v>
      </c>
      <c r="E2997" s="37">
        <v>0</v>
      </c>
      <c r="F2997" s="37">
        <v>0</v>
      </c>
      <c r="G2997" s="37">
        <v>0</v>
      </c>
      <c r="H2997" s="37">
        <v>0</v>
      </c>
      <c r="I2997" s="37">
        <v>0</v>
      </c>
      <c r="J2997" s="37">
        <v>0</v>
      </c>
      <c r="K2997" s="37">
        <v>0</v>
      </c>
      <c r="L2997" s="37">
        <v>0</v>
      </c>
      <c r="M2997" s="37">
        <v>0</v>
      </c>
      <c r="N2997" s="37">
        <v>0</v>
      </c>
      <c r="O2997" s="37">
        <v>0</v>
      </c>
      <c r="P2997" s="37">
        <v>0</v>
      </c>
      <c r="Q2997" s="37">
        <v>0</v>
      </c>
      <c r="R2997" s="37">
        <v>0</v>
      </c>
      <c r="S2997" s="37">
        <v>0</v>
      </c>
    </row>
    <row r="2998" spans="2:19">
      <c r="B2998" s="6">
        <v>1972</v>
      </c>
      <c r="C2998" s="37">
        <v>0</v>
      </c>
      <c r="D2998" s="37">
        <v>0</v>
      </c>
      <c r="E2998" s="37">
        <v>0</v>
      </c>
      <c r="F2998" s="37">
        <v>0</v>
      </c>
      <c r="G2998" s="37">
        <v>0</v>
      </c>
      <c r="H2998" s="37">
        <v>0</v>
      </c>
      <c r="I2998" s="37">
        <v>0</v>
      </c>
      <c r="J2998" s="37">
        <v>0</v>
      </c>
      <c r="K2998" s="37">
        <v>0</v>
      </c>
      <c r="L2998" s="37">
        <v>0</v>
      </c>
      <c r="M2998" s="37">
        <v>0</v>
      </c>
      <c r="N2998" s="37">
        <v>0</v>
      </c>
      <c r="O2998" s="37">
        <v>0</v>
      </c>
      <c r="P2998" s="37">
        <v>0</v>
      </c>
      <c r="Q2998" s="37">
        <v>0</v>
      </c>
      <c r="R2998" s="37">
        <v>0</v>
      </c>
      <c r="S2998" s="37">
        <v>0</v>
      </c>
    </row>
    <row r="2999" spans="2:19">
      <c r="B2999" s="6">
        <v>1971</v>
      </c>
      <c r="C2999" s="37">
        <v>0</v>
      </c>
      <c r="D2999" s="37">
        <v>0</v>
      </c>
      <c r="E2999" s="37">
        <v>0</v>
      </c>
      <c r="F2999" s="37">
        <v>0</v>
      </c>
      <c r="G2999" s="37">
        <v>0</v>
      </c>
      <c r="H2999" s="37">
        <v>0</v>
      </c>
      <c r="I2999" s="37">
        <v>0</v>
      </c>
      <c r="J2999" s="37">
        <v>0</v>
      </c>
      <c r="K2999" s="37">
        <v>0</v>
      </c>
      <c r="L2999" s="37">
        <v>0</v>
      </c>
      <c r="M2999" s="37">
        <v>0</v>
      </c>
      <c r="N2999" s="37">
        <v>0</v>
      </c>
      <c r="O2999" s="37">
        <v>0</v>
      </c>
      <c r="P2999" s="37">
        <v>0</v>
      </c>
      <c r="Q2999" s="37">
        <v>0</v>
      </c>
      <c r="R2999" s="37">
        <v>0</v>
      </c>
      <c r="S2999" s="37">
        <v>0</v>
      </c>
    </row>
    <row r="3000" spans="2:19">
      <c r="B3000" s="6">
        <v>1970</v>
      </c>
      <c r="C3000" s="37">
        <v>0</v>
      </c>
      <c r="D3000" s="37">
        <v>0</v>
      </c>
      <c r="E3000" s="37">
        <v>0</v>
      </c>
      <c r="F3000" s="37">
        <v>0</v>
      </c>
      <c r="G3000" s="37">
        <v>0</v>
      </c>
      <c r="H3000" s="37">
        <v>0</v>
      </c>
      <c r="I3000" s="37">
        <v>0</v>
      </c>
      <c r="J3000" s="37">
        <v>0</v>
      </c>
      <c r="K3000" s="37">
        <v>0</v>
      </c>
      <c r="L3000" s="37">
        <v>0</v>
      </c>
      <c r="M3000" s="37">
        <v>0</v>
      </c>
      <c r="N3000" s="37">
        <v>0</v>
      </c>
      <c r="O3000" s="37">
        <v>0</v>
      </c>
      <c r="P3000" s="37">
        <v>0</v>
      </c>
      <c r="Q3000" s="37">
        <v>0</v>
      </c>
      <c r="R3000" s="37">
        <v>0</v>
      </c>
      <c r="S3000" s="37">
        <v>0</v>
      </c>
    </row>
    <row r="3001" spans="2:19">
      <c r="B3001" s="6">
        <v>1969</v>
      </c>
      <c r="C3001" s="37">
        <v>0</v>
      </c>
      <c r="D3001" s="37">
        <v>0</v>
      </c>
      <c r="E3001" s="37">
        <v>0</v>
      </c>
      <c r="F3001" s="37">
        <v>0</v>
      </c>
      <c r="G3001" s="37">
        <v>0</v>
      </c>
      <c r="H3001" s="37">
        <v>0</v>
      </c>
      <c r="I3001" s="37">
        <v>0</v>
      </c>
      <c r="J3001" s="37">
        <v>0</v>
      </c>
      <c r="K3001" s="37">
        <v>0</v>
      </c>
      <c r="L3001" s="37">
        <v>0</v>
      </c>
      <c r="M3001" s="37">
        <v>0</v>
      </c>
      <c r="N3001" s="37">
        <v>0</v>
      </c>
      <c r="O3001" s="37">
        <v>0</v>
      </c>
      <c r="P3001" s="37">
        <v>0</v>
      </c>
      <c r="Q3001" s="37">
        <v>0</v>
      </c>
      <c r="R3001" s="37">
        <v>0</v>
      </c>
      <c r="S3001" s="37">
        <v>0</v>
      </c>
    </row>
    <row r="3002" spans="2:19">
      <c r="B3002" s="6">
        <v>1968</v>
      </c>
      <c r="C3002" s="37">
        <v>0</v>
      </c>
      <c r="D3002" s="37">
        <v>0</v>
      </c>
      <c r="E3002" s="37">
        <v>0</v>
      </c>
      <c r="F3002" s="37">
        <v>0</v>
      </c>
      <c r="G3002" s="37">
        <v>0</v>
      </c>
      <c r="H3002" s="37">
        <v>0</v>
      </c>
      <c r="I3002" s="37">
        <v>0</v>
      </c>
      <c r="J3002" s="37">
        <v>0</v>
      </c>
      <c r="K3002" s="37">
        <v>0</v>
      </c>
      <c r="L3002" s="37">
        <v>0</v>
      </c>
      <c r="M3002" s="37">
        <v>0</v>
      </c>
      <c r="N3002" s="37">
        <v>0</v>
      </c>
      <c r="O3002" s="37">
        <v>0</v>
      </c>
      <c r="P3002" s="37">
        <v>0</v>
      </c>
      <c r="Q3002" s="37">
        <v>0</v>
      </c>
      <c r="R3002" s="37">
        <v>0</v>
      </c>
      <c r="S3002" s="37">
        <v>0</v>
      </c>
    </row>
    <row r="3003" spans="2:19">
      <c r="B3003" s="6">
        <v>1967</v>
      </c>
      <c r="C3003" s="37">
        <v>0</v>
      </c>
      <c r="D3003" s="37">
        <v>0</v>
      </c>
      <c r="E3003" s="37">
        <v>0</v>
      </c>
      <c r="F3003" s="37">
        <v>0</v>
      </c>
      <c r="G3003" s="37">
        <v>0</v>
      </c>
      <c r="H3003" s="37">
        <v>0</v>
      </c>
      <c r="I3003" s="37">
        <v>0</v>
      </c>
      <c r="J3003" s="37">
        <v>0</v>
      </c>
      <c r="K3003" s="37">
        <v>0</v>
      </c>
      <c r="L3003" s="37">
        <v>0</v>
      </c>
      <c r="M3003" s="37">
        <v>0</v>
      </c>
      <c r="N3003" s="37">
        <v>0</v>
      </c>
      <c r="O3003" s="37">
        <v>0</v>
      </c>
      <c r="P3003" s="37">
        <v>0</v>
      </c>
      <c r="Q3003" s="37">
        <v>0</v>
      </c>
      <c r="R3003" s="37">
        <v>0</v>
      </c>
      <c r="S3003" s="37">
        <v>0</v>
      </c>
    </row>
    <row r="3004" spans="2:19">
      <c r="B3004" s="6">
        <v>1966</v>
      </c>
      <c r="C3004" s="37">
        <v>0</v>
      </c>
      <c r="D3004" s="37">
        <v>0</v>
      </c>
      <c r="E3004" s="37">
        <v>0</v>
      </c>
      <c r="F3004" s="37">
        <v>0</v>
      </c>
      <c r="G3004" s="37">
        <v>0</v>
      </c>
      <c r="H3004" s="37">
        <v>0</v>
      </c>
      <c r="I3004" s="37">
        <v>0</v>
      </c>
      <c r="J3004" s="37">
        <v>0</v>
      </c>
      <c r="K3004" s="37">
        <v>0</v>
      </c>
      <c r="L3004" s="37">
        <v>0</v>
      </c>
      <c r="M3004" s="37">
        <v>0</v>
      </c>
      <c r="N3004" s="37">
        <v>0</v>
      </c>
      <c r="O3004" s="37">
        <v>0</v>
      </c>
      <c r="P3004" s="37">
        <v>0</v>
      </c>
      <c r="Q3004" s="37">
        <v>0</v>
      </c>
      <c r="R3004" s="37">
        <v>0</v>
      </c>
      <c r="S3004" s="37">
        <v>0</v>
      </c>
    </row>
    <row r="3005" spans="2:19">
      <c r="B3005" s="6">
        <v>1965</v>
      </c>
      <c r="C3005" s="37">
        <v>0</v>
      </c>
      <c r="D3005" s="37">
        <v>0</v>
      </c>
      <c r="E3005" s="37">
        <v>0</v>
      </c>
      <c r="F3005" s="37">
        <v>0</v>
      </c>
      <c r="G3005" s="37">
        <v>0</v>
      </c>
      <c r="H3005" s="37">
        <v>0</v>
      </c>
      <c r="I3005" s="37">
        <v>0</v>
      </c>
      <c r="J3005" s="37">
        <v>0</v>
      </c>
      <c r="K3005" s="37">
        <v>0</v>
      </c>
      <c r="L3005" s="37">
        <v>0</v>
      </c>
      <c r="M3005" s="37">
        <v>0</v>
      </c>
      <c r="N3005" s="37">
        <v>0</v>
      </c>
      <c r="O3005" s="37">
        <v>0</v>
      </c>
      <c r="P3005" s="37">
        <v>0</v>
      </c>
      <c r="Q3005" s="37">
        <v>0</v>
      </c>
      <c r="R3005" s="37">
        <v>0</v>
      </c>
      <c r="S3005" s="37">
        <v>0</v>
      </c>
    </row>
    <row r="3006" spans="2:19">
      <c r="B3006" s="6">
        <v>1964</v>
      </c>
      <c r="C3006" s="37">
        <v>0</v>
      </c>
      <c r="D3006" s="37">
        <v>0</v>
      </c>
      <c r="E3006" s="37">
        <v>0</v>
      </c>
      <c r="F3006" s="37">
        <v>0</v>
      </c>
      <c r="G3006" s="37">
        <v>0</v>
      </c>
      <c r="H3006" s="37">
        <v>0</v>
      </c>
      <c r="I3006" s="37">
        <v>0</v>
      </c>
      <c r="J3006" s="37">
        <v>0</v>
      </c>
      <c r="K3006" s="37">
        <v>0</v>
      </c>
      <c r="L3006" s="37">
        <v>0</v>
      </c>
      <c r="M3006" s="37">
        <v>0</v>
      </c>
      <c r="N3006" s="37">
        <v>0</v>
      </c>
      <c r="O3006" s="37">
        <v>0</v>
      </c>
      <c r="P3006" s="37">
        <v>0</v>
      </c>
      <c r="Q3006" s="37">
        <v>0</v>
      </c>
      <c r="R3006" s="37">
        <v>0</v>
      </c>
      <c r="S3006" s="37">
        <v>0</v>
      </c>
    </row>
    <row r="3007" spans="2:19">
      <c r="B3007" s="6">
        <v>1963</v>
      </c>
      <c r="C3007" s="37">
        <v>0</v>
      </c>
      <c r="D3007" s="37">
        <v>0</v>
      </c>
      <c r="E3007" s="37">
        <v>0</v>
      </c>
      <c r="F3007" s="37">
        <v>0</v>
      </c>
      <c r="G3007" s="37">
        <v>0</v>
      </c>
      <c r="H3007" s="37">
        <v>0</v>
      </c>
      <c r="I3007" s="37">
        <v>0</v>
      </c>
      <c r="J3007" s="37">
        <v>0</v>
      </c>
      <c r="K3007" s="37">
        <v>0</v>
      </c>
      <c r="L3007" s="37">
        <v>0</v>
      </c>
      <c r="M3007" s="37">
        <v>0</v>
      </c>
      <c r="N3007" s="37">
        <v>0</v>
      </c>
      <c r="O3007" s="37">
        <v>0</v>
      </c>
      <c r="P3007" s="37">
        <v>0</v>
      </c>
      <c r="Q3007" s="37">
        <v>0</v>
      </c>
      <c r="R3007" s="37">
        <v>0</v>
      </c>
      <c r="S3007" s="37">
        <v>0</v>
      </c>
    </row>
    <row r="3008" spans="2:19">
      <c r="B3008" s="6">
        <v>1962</v>
      </c>
      <c r="C3008" s="37">
        <v>0</v>
      </c>
      <c r="D3008" s="37">
        <v>0</v>
      </c>
      <c r="E3008" s="37">
        <v>0</v>
      </c>
      <c r="F3008" s="37">
        <v>0</v>
      </c>
      <c r="G3008" s="37">
        <v>0</v>
      </c>
      <c r="H3008" s="37">
        <v>0</v>
      </c>
      <c r="I3008" s="37">
        <v>0</v>
      </c>
      <c r="J3008" s="37">
        <v>0</v>
      </c>
      <c r="K3008" s="37">
        <v>0</v>
      </c>
      <c r="L3008" s="37">
        <v>0</v>
      </c>
      <c r="M3008" s="37">
        <v>0</v>
      </c>
      <c r="N3008" s="37">
        <v>0</v>
      </c>
      <c r="O3008" s="37">
        <v>0</v>
      </c>
      <c r="P3008" s="37">
        <v>0</v>
      </c>
      <c r="Q3008" s="37">
        <v>0</v>
      </c>
      <c r="R3008" s="37">
        <v>0</v>
      </c>
      <c r="S3008" s="37">
        <v>0</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c r="D3019" s="37"/>
      <c r="E3019" s="37"/>
      <c r="F3019" s="37"/>
      <c r="G3019" s="37"/>
      <c r="H3019" s="37"/>
      <c r="I3019" s="37"/>
      <c r="J3019" s="37"/>
      <c r="K3019" s="37"/>
      <c r="L3019" s="37"/>
      <c r="M3019" s="37"/>
      <c r="N3019" s="37"/>
      <c r="O3019" s="37">
        <v>0</v>
      </c>
      <c r="P3019" s="37">
        <v>0</v>
      </c>
      <c r="Q3019" s="37">
        <v>0</v>
      </c>
      <c r="R3019" s="37">
        <v>0</v>
      </c>
      <c r="S3019" s="37">
        <v>0</v>
      </c>
    </row>
    <row r="3020" spans="2:19">
      <c r="B3020" s="6">
        <v>1950</v>
      </c>
      <c r="C3020" s="37"/>
      <c r="D3020" s="37"/>
      <c r="E3020" s="37"/>
      <c r="F3020" s="37"/>
      <c r="G3020" s="37"/>
      <c r="H3020" s="37"/>
      <c r="I3020" s="37"/>
      <c r="J3020" s="37"/>
      <c r="K3020" s="37"/>
      <c r="L3020" s="37"/>
      <c r="M3020" s="37"/>
      <c r="N3020" s="37"/>
      <c r="O3020" s="37">
        <v>0</v>
      </c>
      <c r="P3020" s="37">
        <v>0</v>
      </c>
      <c r="Q3020" s="37">
        <v>0</v>
      </c>
      <c r="R3020" s="37">
        <v>0</v>
      </c>
      <c r="S3020" s="37">
        <v>0</v>
      </c>
    </row>
    <row r="3021" spans="2:19">
      <c r="B3021" s="6">
        <v>1949</v>
      </c>
      <c r="C3021" s="37"/>
      <c r="D3021" s="37"/>
      <c r="E3021" s="37"/>
      <c r="F3021" s="37"/>
      <c r="G3021" s="37"/>
      <c r="H3021" s="37"/>
      <c r="I3021" s="37"/>
      <c r="J3021" s="37"/>
      <c r="K3021" s="37"/>
      <c r="L3021" s="37"/>
      <c r="M3021" s="37"/>
      <c r="N3021" s="37"/>
      <c r="O3021" s="37">
        <v>0</v>
      </c>
      <c r="P3021" s="37">
        <v>0</v>
      </c>
      <c r="Q3021" s="37">
        <v>0</v>
      </c>
      <c r="R3021" s="37">
        <v>0</v>
      </c>
      <c r="S3021" s="37">
        <v>0</v>
      </c>
    </row>
    <row r="3022" spans="2:19">
      <c r="B3022" s="6">
        <v>1948</v>
      </c>
      <c r="C3022" s="37"/>
      <c r="D3022" s="37"/>
      <c r="E3022" s="37"/>
      <c r="F3022" s="37"/>
      <c r="G3022" s="37"/>
      <c r="H3022" s="37"/>
      <c r="I3022" s="37"/>
      <c r="J3022" s="37"/>
      <c r="K3022" s="37"/>
      <c r="L3022" s="37"/>
      <c r="M3022" s="37"/>
      <c r="N3022" s="37"/>
      <c r="O3022" s="37">
        <v>0</v>
      </c>
      <c r="P3022" s="37">
        <v>0</v>
      </c>
      <c r="Q3022" s="37">
        <v>0</v>
      </c>
      <c r="R3022" s="37">
        <v>0</v>
      </c>
      <c r="S3022" s="37">
        <v>0</v>
      </c>
    </row>
    <row r="3023" spans="2:19">
      <c r="B3023" s="6">
        <v>1947</v>
      </c>
      <c r="C3023" s="37"/>
      <c r="D3023" s="37"/>
      <c r="E3023" s="37"/>
      <c r="F3023" s="37"/>
      <c r="G3023" s="37"/>
      <c r="H3023" s="37"/>
      <c r="I3023" s="37"/>
      <c r="J3023" s="37"/>
      <c r="K3023" s="37"/>
      <c r="L3023" s="37"/>
      <c r="M3023" s="37"/>
      <c r="N3023" s="37"/>
      <c r="O3023" s="37">
        <v>0</v>
      </c>
      <c r="P3023" s="37">
        <v>0</v>
      </c>
      <c r="Q3023" s="37">
        <v>0</v>
      </c>
      <c r="R3023" s="37">
        <v>0</v>
      </c>
      <c r="S3023" s="37">
        <v>0</v>
      </c>
    </row>
    <row r="3024" spans="2:19">
      <c r="B3024" s="6">
        <v>1946</v>
      </c>
      <c r="C3024" s="37"/>
      <c r="D3024" s="37"/>
      <c r="E3024" s="37"/>
      <c r="F3024" s="37"/>
      <c r="G3024" s="37"/>
      <c r="H3024" s="37"/>
      <c r="I3024" s="37"/>
      <c r="J3024" s="37"/>
      <c r="K3024" s="37"/>
      <c r="L3024" s="37"/>
      <c r="M3024" s="37"/>
      <c r="N3024" s="37"/>
      <c r="O3024" s="37">
        <v>0</v>
      </c>
      <c r="P3024" s="37">
        <v>0</v>
      </c>
      <c r="Q3024" s="37">
        <v>0</v>
      </c>
      <c r="R3024" s="37">
        <v>0</v>
      </c>
      <c r="S3024" s="37">
        <v>0</v>
      </c>
    </row>
    <row r="3025" spans="2:19">
      <c r="B3025" s="6">
        <v>1945</v>
      </c>
      <c r="C3025" s="37"/>
      <c r="D3025" s="37"/>
      <c r="E3025" s="37"/>
      <c r="F3025" s="37"/>
      <c r="G3025" s="37"/>
      <c r="H3025" s="37"/>
      <c r="I3025" s="37"/>
      <c r="J3025" s="37"/>
      <c r="K3025" s="37"/>
      <c r="L3025" s="37"/>
      <c r="M3025" s="37"/>
      <c r="N3025" s="37"/>
      <c r="O3025" s="37">
        <v>0</v>
      </c>
      <c r="P3025" s="37">
        <v>0</v>
      </c>
      <c r="Q3025" s="37">
        <v>0</v>
      </c>
      <c r="R3025" s="37">
        <v>0</v>
      </c>
      <c r="S3025" s="37">
        <v>0</v>
      </c>
    </row>
    <row r="3026" spans="2:19">
      <c r="B3026" s="6">
        <v>1944</v>
      </c>
      <c r="C3026" s="37"/>
      <c r="D3026" s="37"/>
      <c r="E3026" s="37"/>
      <c r="F3026" s="37"/>
      <c r="G3026" s="37"/>
      <c r="H3026" s="37"/>
      <c r="I3026" s="37"/>
      <c r="J3026" s="37"/>
      <c r="K3026" s="37"/>
      <c r="L3026" s="37"/>
      <c r="M3026" s="37"/>
      <c r="N3026" s="37"/>
      <c r="O3026" s="37">
        <v>0</v>
      </c>
      <c r="P3026" s="37">
        <v>0</v>
      </c>
      <c r="Q3026" s="37">
        <v>0</v>
      </c>
      <c r="R3026" s="37">
        <v>0</v>
      </c>
      <c r="S3026" s="37">
        <v>0</v>
      </c>
    </row>
    <row r="3027" spans="2:19">
      <c r="B3027" s="6">
        <v>1943</v>
      </c>
      <c r="C3027" s="37"/>
      <c r="D3027" s="37"/>
      <c r="E3027" s="37"/>
      <c r="F3027" s="37"/>
      <c r="G3027" s="37"/>
      <c r="H3027" s="37"/>
      <c r="I3027" s="37"/>
      <c r="J3027" s="37"/>
      <c r="K3027" s="37"/>
      <c r="L3027" s="37"/>
      <c r="M3027" s="37"/>
      <c r="N3027" s="37"/>
      <c r="O3027" s="37">
        <v>0</v>
      </c>
      <c r="P3027" s="37">
        <v>0</v>
      </c>
      <c r="Q3027" s="37">
        <v>0</v>
      </c>
      <c r="R3027" s="37">
        <v>0</v>
      </c>
      <c r="S3027" s="37">
        <v>0</v>
      </c>
    </row>
    <row r="3028" spans="2:19">
      <c r="B3028" s="6">
        <v>1942</v>
      </c>
      <c r="C3028" s="37"/>
      <c r="D3028" s="37"/>
      <c r="E3028" s="37"/>
      <c r="F3028" s="37"/>
      <c r="G3028" s="37"/>
      <c r="H3028" s="37"/>
      <c r="I3028" s="37"/>
      <c r="J3028" s="37"/>
      <c r="K3028" s="37"/>
      <c r="L3028" s="37"/>
      <c r="M3028" s="37"/>
      <c r="N3028" s="37"/>
      <c r="O3028" s="37">
        <v>0</v>
      </c>
      <c r="P3028" s="37">
        <v>0</v>
      </c>
      <c r="Q3028" s="37">
        <v>0</v>
      </c>
      <c r="R3028" s="37">
        <v>0</v>
      </c>
      <c r="S3028" s="37">
        <v>0</v>
      </c>
    </row>
    <row r="3029" spans="2:19">
      <c r="B3029" s="6">
        <v>1941</v>
      </c>
      <c r="C3029" s="37"/>
      <c r="D3029" s="37"/>
      <c r="E3029" s="37"/>
      <c r="F3029" s="37"/>
      <c r="G3029" s="37"/>
      <c r="H3029" s="37"/>
      <c r="I3029" s="37"/>
      <c r="J3029" s="37"/>
      <c r="K3029" s="37"/>
      <c r="L3029" s="37"/>
      <c r="M3029" s="37"/>
      <c r="N3029" s="37"/>
      <c r="O3029" s="37">
        <v>0</v>
      </c>
      <c r="P3029" s="37">
        <v>0</v>
      </c>
      <c r="Q3029" s="37">
        <v>0</v>
      </c>
      <c r="R3029" s="37">
        <v>0</v>
      </c>
      <c r="S3029" s="37">
        <v>0</v>
      </c>
    </row>
    <row r="3030" spans="2:19">
      <c r="B3030" s="6">
        <v>1940</v>
      </c>
      <c r="C3030" s="37"/>
      <c r="D3030" s="37"/>
      <c r="E3030" s="37"/>
      <c r="F3030" s="37"/>
      <c r="G3030" s="37"/>
      <c r="H3030" s="37"/>
      <c r="I3030" s="37"/>
      <c r="J3030" s="37"/>
      <c r="K3030" s="37"/>
      <c r="L3030" s="37"/>
      <c r="M3030" s="37"/>
      <c r="N3030" s="37"/>
      <c r="O3030" s="37">
        <v>0</v>
      </c>
      <c r="P3030" s="37">
        <v>0</v>
      </c>
      <c r="Q3030" s="37">
        <v>0</v>
      </c>
      <c r="R3030" s="37">
        <v>0</v>
      </c>
      <c r="S3030" s="37">
        <v>0</v>
      </c>
    </row>
    <row r="3031" spans="2:19">
      <c r="B3031" s="6">
        <v>1939</v>
      </c>
      <c r="C3031" s="37"/>
      <c r="D3031" s="37"/>
      <c r="E3031" s="37"/>
      <c r="F3031" s="37"/>
      <c r="G3031" s="37"/>
      <c r="H3031" s="37"/>
      <c r="I3031" s="37"/>
      <c r="J3031" s="37"/>
      <c r="K3031" s="37"/>
      <c r="L3031" s="37"/>
      <c r="M3031" s="37"/>
      <c r="N3031" s="37"/>
      <c r="O3031" s="37">
        <v>0</v>
      </c>
      <c r="P3031" s="37">
        <v>0</v>
      </c>
      <c r="Q3031" s="37">
        <v>0</v>
      </c>
      <c r="R3031" s="37">
        <v>0</v>
      </c>
      <c r="S3031" s="37">
        <v>0</v>
      </c>
    </row>
    <row r="3032" spans="2:19">
      <c r="B3032" s="6">
        <v>1938</v>
      </c>
      <c r="C3032" s="37"/>
      <c r="D3032" s="37"/>
      <c r="E3032" s="37"/>
      <c r="F3032" s="37"/>
      <c r="G3032" s="37"/>
      <c r="H3032" s="37"/>
      <c r="I3032" s="37"/>
      <c r="J3032" s="37"/>
      <c r="K3032" s="37"/>
      <c r="L3032" s="37"/>
      <c r="M3032" s="37"/>
      <c r="N3032" s="37"/>
      <c r="O3032" s="37">
        <v>0</v>
      </c>
      <c r="P3032" s="37">
        <v>0</v>
      </c>
      <c r="Q3032" s="37">
        <v>0</v>
      </c>
      <c r="R3032" s="37">
        <v>0</v>
      </c>
      <c r="S3032" s="37">
        <v>0</v>
      </c>
    </row>
    <row r="3033" spans="2:19">
      <c r="B3033" s="6">
        <v>1937</v>
      </c>
      <c r="C3033" s="37"/>
      <c r="D3033" s="37"/>
      <c r="E3033" s="37"/>
      <c r="F3033" s="37"/>
      <c r="G3033" s="37"/>
      <c r="H3033" s="37"/>
      <c r="I3033" s="37"/>
      <c r="J3033" s="37"/>
      <c r="K3033" s="37"/>
      <c r="L3033" s="37"/>
      <c r="M3033" s="37"/>
      <c r="N3033" s="37"/>
      <c r="O3033" s="37">
        <v>0</v>
      </c>
      <c r="P3033" s="37">
        <v>0</v>
      </c>
      <c r="Q3033" s="37">
        <v>0</v>
      </c>
      <c r="R3033" s="37">
        <v>0</v>
      </c>
      <c r="S3033" s="37">
        <v>0</v>
      </c>
    </row>
    <row r="3034" spans="2:19">
      <c r="B3034" s="6">
        <v>1936</v>
      </c>
      <c r="C3034" s="37"/>
      <c r="D3034" s="37"/>
      <c r="E3034" s="37"/>
      <c r="F3034" s="37"/>
      <c r="G3034" s="37"/>
      <c r="H3034" s="37"/>
      <c r="I3034" s="37"/>
      <c r="J3034" s="37"/>
      <c r="K3034" s="37"/>
      <c r="L3034" s="37"/>
      <c r="M3034" s="37"/>
      <c r="N3034" s="37"/>
      <c r="O3034" s="37">
        <v>0</v>
      </c>
      <c r="P3034" s="37">
        <v>0</v>
      </c>
      <c r="Q3034" s="37">
        <v>0</v>
      </c>
      <c r="R3034" s="37">
        <v>0</v>
      </c>
      <c r="S3034" s="37">
        <v>0</v>
      </c>
    </row>
    <row r="3035" spans="2:19">
      <c r="B3035" s="6">
        <v>1935</v>
      </c>
      <c r="C3035" s="37"/>
      <c r="D3035" s="37"/>
      <c r="E3035" s="37"/>
      <c r="F3035" s="37"/>
      <c r="G3035" s="37"/>
      <c r="H3035" s="37"/>
      <c r="I3035" s="37"/>
      <c r="J3035" s="37"/>
      <c r="K3035" s="37"/>
      <c r="L3035" s="37"/>
      <c r="M3035" s="37"/>
      <c r="N3035" s="37"/>
      <c r="O3035" s="37">
        <v>0</v>
      </c>
      <c r="P3035" s="37">
        <v>0</v>
      </c>
      <c r="Q3035" s="37">
        <v>0</v>
      </c>
      <c r="R3035" s="37">
        <v>0</v>
      </c>
      <c r="S3035" s="37">
        <v>0</v>
      </c>
    </row>
    <row r="3036" spans="2:19">
      <c r="B3036" s="6">
        <v>1934</v>
      </c>
      <c r="C3036" s="37"/>
      <c r="D3036" s="37"/>
      <c r="E3036" s="37"/>
      <c r="F3036" s="37"/>
      <c r="G3036" s="37"/>
      <c r="H3036" s="37"/>
      <c r="I3036" s="37"/>
      <c r="J3036" s="37"/>
      <c r="K3036" s="37"/>
      <c r="L3036" s="37"/>
      <c r="M3036" s="37"/>
      <c r="N3036" s="37"/>
      <c r="O3036" s="37">
        <v>0</v>
      </c>
      <c r="P3036" s="37">
        <v>0</v>
      </c>
      <c r="Q3036" s="37">
        <v>0</v>
      </c>
      <c r="R3036" s="37">
        <v>0</v>
      </c>
      <c r="S3036" s="37">
        <v>0</v>
      </c>
    </row>
    <row r="3037" spans="2:19">
      <c r="B3037" s="6">
        <v>1933</v>
      </c>
      <c r="C3037" s="37"/>
      <c r="D3037" s="37"/>
      <c r="E3037" s="37"/>
      <c r="F3037" s="37"/>
      <c r="G3037" s="37"/>
      <c r="H3037" s="37"/>
      <c r="I3037" s="37"/>
      <c r="J3037" s="37"/>
      <c r="K3037" s="37"/>
      <c r="L3037" s="37"/>
      <c r="M3037" s="37"/>
      <c r="N3037" s="37"/>
      <c r="O3037" s="37">
        <v>0</v>
      </c>
      <c r="P3037" s="37">
        <v>0</v>
      </c>
      <c r="Q3037" s="37">
        <v>0</v>
      </c>
      <c r="R3037" s="37">
        <v>0</v>
      </c>
      <c r="S3037" s="37">
        <v>0</v>
      </c>
    </row>
    <row r="3038" spans="2:19">
      <c r="B3038" s="6">
        <v>1932</v>
      </c>
      <c r="C3038" s="37"/>
      <c r="D3038" s="37"/>
      <c r="E3038" s="37"/>
      <c r="F3038" s="37"/>
      <c r="G3038" s="37"/>
      <c r="H3038" s="37"/>
      <c r="I3038" s="37"/>
      <c r="J3038" s="37"/>
      <c r="K3038" s="37"/>
      <c r="L3038" s="37"/>
      <c r="M3038" s="37"/>
      <c r="N3038" s="37"/>
      <c r="O3038" s="37">
        <v>0</v>
      </c>
      <c r="P3038" s="37">
        <v>0</v>
      </c>
      <c r="Q3038" s="37">
        <v>0</v>
      </c>
      <c r="R3038" s="37">
        <v>0</v>
      </c>
      <c r="S3038" s="37">
        <v>0</v>
      </c>
    </row>
    <row r="3039" spans="2:19">
      <c r="B3039" s="6">
        <v>1931</v>
      </c>
      <c r="C3039" s="37"/>
      <c r="D3039" s="37"/>
      <c r="E3039" s="37"/>
      <c r="F3039" s="37"/>
      <c r="G3039" s="37"/>
      <c r="H3039" s="37"/>
      <c r="I3039" s="37"/>
      <c r="J3039" s="37"/>
      <c r="K3039" s="37"/>
      <c r="L3039" s="37"/>
      <c r="M3039" s="37"/>
      <c r="N3039" s="37"/>
      <c r="O3039" s="37">
        <v>0</v>
      </c>
      <c r="P3039" s="37">
        <v>0</v>
      </c>
      <c r="Q3039" s="37">
        <v>0</v>
      </c>
      <c r="R3039" s="37">
        <v>0</v>
      </c>
      <c r="S3039" s="37">
        <v>0</v>
      </c>
    </row>
    <row r="3040" spans="2:19">
      <c r="B3040" s="6">
        <v>1930</v>
      </c>
      <c r="C3040" s="37"/>
      <c r="D3040" s="37"/>
      <c r="E3040" s="37"/>
      <c r="F3040" s="37"/>
      <c r="G3040" s="37"/>
      <c r="H3040" s="37"/>
      <c r="I3040" s="37"/>
      <c r="J3040" s="37"/>
      <c r="K3040" s="37"/>
      <c r="L3040" s="37"/>
      <c r="M3040" s="37"/>
      <c r="N3040" s="37"/>
      <c r="O3040" s="37">
        <v>0</v>
      </c>
      <c r="P3040" s="37">
        <v>0</v>
      </c>
      <c r="Q3040" s="37">
        <v>0</v>
      </c>
      <c r="R3040" s="37">
        <v>0</v>
      </c>
      <c r="S3040" s="37">
        <v>0</v>
      </c>
    </row>
    <row r="3041" spans="1:19">
      <c r="A3041" s="75" t="s">
        <v>135</v>
      </c>
      <c r="B3041" s="7" t="s">
        <v>10</v>
      </c>
      <c r="C3041" s="11">
        <f>SUM(C2964:C3040)</f>
        <v>1586747.4000000001</v>
      </c>
      <c r="D3041" s="11">
        <f>SUM(D2963:D3040)</f>
        <v>1604337.5000000002</v>
      </c>
      <c r="E3041" s="11">
        <f>SUM(E2962:E3040)</f>
        <v>1680243.0800000003</v>
      </c>
      <c r="F3041" s="11">
        <f>SUM(F2961:F3040)</f>
        <v>1803919.5100000002</v>
      </c>
      <c r="G3041" s="11">
        <f>SUM(G2960:G3040)</f>
        <v>1900404.8000000003</v>
      </c>
      <c r="H3041" s="11">
        <f>SUM(H2954:H3040)</f>
        <v>2028833.51</v>
      </c>
      <c r="I3041" s="11">
        <f>SUM(I2954:I3040)</f>
        <v>2180695.4400000004</v>
      </c>
      <c r="J3041" s="11">
        <f t="shared" ref="J3041" si="59">SUM(J2954:J3040)</f>
        <v>2221892.5630000005</v>
      </c>
      <c r="K3041" s="11">
        <f>SUM(K2954:K3040)</f>
        <v>2366084.1130000008</v>
      </c>
      <c r="L3041" s="11">
        <f t="shared" ref="L3041" si="60">SUM(L2954:L3040)</f>
        <v>2448525.7330000009</v>
      </c>
      <c r="M3041" s="11">
        <f>SUM(M2954:M3040)</f>
        <v>2594560.1130000008</v>
      </c>
      <c r="N3041" s="11">
        <f>SUM(N2949:N3040)</f>
        <v>2694189.6830000002</v>
      </c>
      <c r="O3041" s="11">
        <f>SUM(O2949:O3040)</f>
        <v>2532702.7400000007</v>
      </c>
      <c r="P3041" s="11">
        <f>SUM(P2949:P3040)</f>
        <v>2613458.8700000006</v>
      </c>
      <c r="Q3041" s="11">
        <f>SUM(Q2949:Q3040)</f>
        <v>2739053.4400000004</v>
      </c>
      <c r="R3041" s="11">
        <f>SUM(R2948:R3040)</f>
        <v>2816591.7700000005</v>
      </c>
      <c r="S3041" s="11">
        <f>SUM(S2948:S3040)</f>
        <v>2907302.8200000008</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v>921.14</v>
      </c>
      <c r="I3054" s="37">
        <v>921.14</v>
      </c>
      <c r="J3054" s="37">
        <v>921.14</v>
      </c>
      <c r="K3054" s="37">
        <v>921.14</v>
      </c>
      <c r="L3054" s="37">
        <v>921.14</v>
      </c>
      <c r="M3054" s="37">
        <v>921.14</v>
      </c>
      <c r="N3054" s="37">
        <v>921.14</v>
      </c>
      <c r="O3054" s="37">
        <v>0</v>
      </c>
      <c r="P3054" s="37">
        <v>0</v>
      </c>
      <c r="Q3054" s="37">
        <v>0</v>
      </c>
      <c r="R3054" s="37">
        <v>0</v>
      </c>
      <c r="S3054" s="37">
        <v>0</v>
      </c>
    </row>
    <row r="3055" spans="1:19">
      <c r="B3055" s="6">
        <v>2010</v>
      </c>
      <c r="C3055" s="36"/>
      <c r="D3055" s="36"/>
      <c r="E3055" s="36"/>
      <c r="F3055" s="36"/>
      <c r="G3055" s="37">
        <v>1353.6899999885179</v>
      </c>
      <c r="H3055" s="37">
        <v>432.55</v>
      </c>
      <c r="I3055" s="37">
        <v>432.55</v>
      </c>
      <c r="J3055" s="37">
        <v>432.55</v>
      </c>
      <c r="K3055" s="37">
        <v>432.55</v>
      </c>
      <c r="L3055" s="37">
        <v>432.55</v>
      </c>
      <c r="M3055" s="37">
        <v>432.55</v>
      </c>
      <c r="N3055" s="37">
        <v>432.55</v>
      </c>
      <c r="O3055" s="37">
        <v>432.55</v>
      </c>
      <c r="P3055" s="37">
        <v>432.55</v>
      </c>
      <c r="Q3055" s="37">
        <v>432.55</v>
      </c>
      <c r="R3055" s="37">
        <v>432.55</v>
      </c>
      <c r="S3055" s="37">
        <v>432.55</v>
      </c>
    </row>
    <row r="3056" spans="1:19">
      <c r="B3056" s="6">
        <v>2009</v>
      </c>
      <c r="C3056" s="36"/>
      <c r="D3056" s="36"/>
      <c r="E3056" s="36"/>
      <c r="F3056" s="37">
        <v>652.04</v>
      </c>
      <c r="G3056" s="37">
        <v>652.04</v>
      </c>
      <c r="H3056" s="37">
        <v>652.04</v>
      </c>
      <c r="I3056" s="37">
        <v>652.04</v>
      </c>
      <c r="J3056" s="37">
        <v>652.04</v>
      </c>
      <c r="K3056" s="37">
        <v>652.04</v>
      </c>
      <c r="L3056" s="37">
        <v>652.04</v>
      </c>
      <c r="M3056" s="37">
        <v>652.04</v>
      </c>
      <c r="N3056" s="37">
        <v>652.04</v>
      </c>
      <c r="O3056" s="37">
        <v>124.04</v>
      </c>
      <c r="P3056" s="37">
        <v>124.04</v>
      </c>
      <c r="Q3056" s="37">
        <v>124.04</v>
      </c>
      <c r="R3056" s="37">
        <v>124.04</v>
      </c>
      <c r="S3056" s="37">
        <v>124.04</v>
      </c>
    </row>
    <row r="3057" spans="2:19">
      <c r="B3057" s="6">
        <v>2008</v>
      </c>
      <c r="C3057" s="36"/>
      <c r="D3057" s="36"/>
      <c r="E3057" s="37">
        <v>336.33</v>
      </c>
      <c r="F3057" s="37">
        <v>336.33</v>
      </c>
      <c r="G3057" s="37">
        <v>336.33</v>
      </c>
      <c r="H3057" s="37">
        <v>336.33</v>
      </c>
      <c r="I3057" s="37">
        <v>336.33</v>
      </c>
      <c r="J3057" s="37">
        <v>336.33</v>
      </c>
      <c r="K3057" s="37">
        <v>336.33</v>
      </c>
      <c r="L3057" s="37">
        <v>336.33</v>
      </c>
      <c r="M3057" s="37">
        <v>336.33</v>
      </c>
      <c r="N3057" s="37">
        <v>336.33</v>
      </c>
      <c r="O3057" s="37">
        <v>336.33</v>
      </c>
      <c r="P3057" s="37">
        <v>336.33</v>
      </c>
      <c r="Q3057" s="37">
        <v>336.33</v>
      </c>
      <c r="R3057" s="37">
        <v>336.33</v>
      </c>
      <c r="S3057" s="37">
        <v>336.33</v>
      </c>
    </row>
    <row r="3058" spans="2:19">
      <c r="B3058" s="6">
        <v>2007</v>
      </c>
      <c r="C3058" s="36"/>
      <c r="D3058" s="37">
        <v>460.31</v>
      </c>
      <c r="E3058" s="37">
        <v>460.31</v>
      </c>
      <c r="F3058" s="37">
        <v>460.31</v>
      </c>
      <c r="G3058" s="37">
        <v>460.31</v>
      </c>
      <c r="H3058" s="37">
        <v>460.31</v>
      </c>
      <c r="I3058" s="37">
        <v>460.31</v>
      </c>
      <c r="J3058" s="37">
        <v>460.31</v>
      </c>
      <c r="K3058" s="37">
        <v>460.31</v>
      </c>
      <c r="L3058" s="37">
        <v>460.31</v>
      </c>
      <c r="M3058" s="37">
        <v>460.31</v>
      </c>
      <c r="N3058" s="37">
        <v>460.31</v>
      </c>
      <c r="O3058" s="37">
        <v>178</v>
      </c>
      <c r="P3058" s="37">
        <v>178</v>
      </c>
      <c r="Q3058" s="37">
        <v>178</v>
      </c>
      <c r="R3058" s="37">
        <v>178</v>
      </c>
      <c r="S3058" s="37">
        <v>178</v>
      </c>
    </row>
    <row r="3059" spans="2:19">
      <c r="B3059" s="6">
        <v>2006</v>
      </c>
      <c r="C3059" s="37">
        <v>2615.3199999999997</v>
      </c>
      <c r="D3059" s="37">
        <v>2615.3199999999997</v>
      </c>
      <c r="E3059" s="37">
        <v>2615.3199999999997</v>
      </c>
      <c r="F3059" s="37">
        <v>2615.3199999999997</v>
      </c>
      <c r="G3059" s="37">
        <v>2615.3199999999997</v>
      </c>
      <c r="H3059" s="37">
        <v>2615.3199999999997</v>
      </c>
      <c r="I3059" s="37">
        <v>2615.3199999999997</v>
      </c>
      <c r="J3059" s="37">
        <v>2615.3199999999997</v>
      </c>
      <c r="K3059" s="37">
        <v>2615.3199999999997</v>
      </c>
      <c r="L3059" s="37">
        <v>2615.3199999999997</v>
      </c>
      <c r="M3059" s="37">
        <v>2615.3199999999997</v>
      </c>
      <c r="N3059" s="37">
        <v>2615.3199999999997</v>
      </c>
      <c r="O3059" s="37">
        <v>846.76</v>
      </c>
      <c r="P3059" s="37">
        <v>846.76</v>
      </c>
      <c r="Q3059" s="37">
        <v>846.76</v>
      </c>
      <c r="R3059" s="37">
        <v>846.76</v>
      </c>
      <c r="S3059" s="37">
        <v>846.76</v>
      </c>
    </row>
    <row r="3060" spans="2:19">
      <c r="B3060" s="6">
        <v>2005</v>
      </c>
      <c r="C3060" s="37">
        <v>1368.79</v>
      </c>
      <c r="D3060" s="37">
        <v>1368.79</v>
      </c>
      <c r="E3060" s="37">
        <v>1368.79</v>
      </c>
      <c r="F3060" s="37">
        <v>1368.79</v>
      </c>
      <c r="G3060" s="37">
        <v>1368.79</v>
      </c>
      <c r="H3060" s="37">
        <v>1368.79</v>
      </c>
      <c r="I3060" s="37">
        <v>1368.79</v>
      </c>
      <c r="J3060" s="37">
        <v>1368.79</v>
      </c>
      <c r="K3060" s="37">
        <v>1368.79</v>
      </c>
      <c r="L3060" s="37">
        <v>1368.79</v>
      </c>
      <c r="M3060" s="37">
        <v>1368.79</v>
      </c>
      <c r="N3060" s="37">
        <v>1368.79</v>
      </c>
      <c r="O3060" s="37">
        <v>31.81</v>
      </c>
      <c r="P3060" s="37">
        <v>31.81</v>
      </c>
      <c r="Q3060" s="37">
        <v>31.81</v>
      </c>
      <c r="R3060" s="37">
        <v>31.81</v>
      </c>
      <c r="S3060" s="37">
        <v>31.81</v>
      </c>
    </row>
    <row r="3061" spans="2:19">
      <c r="B3061" s="6">
        <v>2004</v>
      </c>
      <c r="C3061" s="37">
        <v>1844.6000000000001</v>
      </c>
      <c r="D3061" s="37">
        <v>1844.6000000000001</v>
      </c>
      <c r="E3061" s="37">
        <v>1844.6000000000001</v>
      </c>
      <c r="F3061" s="37">
        <v>1844.6000000000001</v>
      </c>
      <c r="G3061" s="37">
        <v>1844.6000000000001</v>
      </c>
      <c r="H3061" s="37">
        <v>1844.6000000000001</v>
      </c>
      <c r="I3061" s="37">
        <v>1844.6000000000001</v>
      </c>
      <c r="J3061" s="37">
        <v>1844.6000000000001</v>
      </c>
      <c r="K3061" s="37">
        <v>1844.6000000000001</v>
      </c>
      <c r="L3061" s="37">
        <v>1844.6000000000001</v>
      </c>
      <c r="M3061" s="37">
        <v>1844.6000000000001</v>
      </c>
      <c r="N3061" s="37">
        <v>1844.6000000000001</v>
      </c>
      <c r="O3061" s="37">
        <v>465.22</v>
      </c>
      <c r="P3061" s="37">
        <v>465.22</v>
      </c>
      <c r="Q3061" s="37">
        <v>465.22</v>
      </c>
      <c r="R3061" s="37">
        <v>465.22</v>
      </c>
      <c r="S3061" s="37">
        <v>465.22</v>
      </c>
    </row>
    <row r="3062" spans="2:19">
      <c r="B3062" s="6">
        <v>2003</v>
      </c>
      <c r="C3062" s="37">
        <v>3201.01</v>
      </c>
      <c r="D3062" s="37">
        <v>3201.01</v>
      </c>
      <c r="E3062" s="37">
        <v>3201.01</v>
      </c>
      <c r="F3062" s="37">
        <v>3201.01</v>
      </c>
      <c r="G3062" s="37">
        <v>3201.01</v>
      </c>
      <c r="H3062" s="37">
        <v>3201.01</v>
      </c>
      <c r="I3062" s="37">
        <v>3201.01</v>
      </c>
      <c r="J3062" s="37">
        <v>3201.01</v>
      </c>
      <c r="K3062" s="37">
        <v>3201.01</v>
      </c>
      <c r="L3062" s="37">
        <v>3201.01</v>
      </c>
      <c r="M3062" s="37">
        <v>3201.01</v>
      </c>
      <c r="N3062" s="37">
        <v>3201.01</v>
      </c>
      <c r="O3062" s="37">
        <v>3201.01</v>
      </c>
      <c r="P3062" s="37">
        <v>3201.01</v>
      </c>
      <c r="Q3062" s="37">
        <v>3201.01</v>
      </c>
      <c r="R3062" s="37">
        <v>3201.01</v>
      </c>
      <c r="S3062" s="37">
        <v>3201.01</v>
      </c>
    </row>
    <row r="3063" spans="2:19">
      <c r="B3063" s="6">
        <v>2002</v>
      </c>
      <c r="C3063" s="37">
        <v>1900.94</v>
      </c>
      <c r="D3063" s="37">
        <v>1900.94</v>
      </c>
      <c r="E3063" s="37">
        <v>1900.94</v>
      </c>
      <c r="F3063" s="37">
        <v>1900.94</v>
      </c>
      <c r="G3063" s="37">
        <v>1900.94</v>
      </c>
      <c r="H3063" s="37">
        <v>1900.94</v>
      </c>
      <c r="I3063" s="37">
        <v>1900.94</v>
      </c>
      <c r="J3063" s="37">
        <v>1900.94</v>
      </c>
      <c r="K3063" s="37">
        <v>1900.94</v>
      </c>
      <c r="L3063" s="37">
        <v>1900.94</v>
      </c>
      <c r="M3063" s="37">
        <v>1900.94</v>
      </c>
      <c r="N3063" s="37">
        <v>1900.94</v>
      </c>
      <c r="O3063" s="37">
        <v>1900.94</v>
      </c>
      <c r="P3063" s="37">
        <v>1900.94</v>
      </c>
      <c r="Q3063" s="37">
        <v>1900.94</v>
      </c>
      <c r="R3063" s="37">
        <v>1900.94</v>
      </c>
      <c r="S3063" s="37">
        <v>1900.94</v>
      </c>
    </row>
    <row r="3064" spans="2:19">
      <c r="B3064" s="6">
        <v>2001</v>
      </c>
      <c r="C3064" s="37">
        <v>1308.4000000000001</v>
      </c>
      <c r="D3064" s="37">
        <v>1308.4000000000001</v>
      </c>
      <c r="E3064" s="37">
        <v>1308.4000000000001</v>
      </c>
      <c r="F3064" s="37">
        <v>1308.4000000000001</v>
      </c>
      <c r="G3064" s="37">
        <v>1308.4000000000001</v>
      </c>
      <c r="H3064" s="37">
        <v>1308.4000000000001</v>
      </c>
      <c r="I3064" s="37">
        <v>1308.4000000000001</v>
      </c>
      <c r="J3064" s="37">
        <v>1308.4000000000001</v>
      </c>
      <c r="K3064" s="37">
        <v>1308.4000000000001</v>
      </c>
      <c r="L3064" s="37">
        <v>1308.4000000000001</v>
      </c>
      <c r="M3064" s="37">
        <v>1308.4000000000001</v>
      </c>
      <c r="N3064" s="37">
        <v>1308.4000000000001</v>
      </c>
      <c r="O3064" s="37">
        <v>1308.4000000000001</v>
      </c>
      <c r="P3064" s="37">
        <v>1308.4000000000001</v>
      </c>
      <c r="Q3064" s="37">
        <v>1308.4000000000001</v>
      </c>
      <c r="R3064" s="37">
        <v>1308.4000000000001</v>
      </c>
      <c r="S3064" s="37">
        <v>1308.4000000000001</v>
      </c>
    </row>
    <row r="3065" spans="2:19">
      <c r="B3065" s="6">
        <v>2000</v>
      </c>
      <c r="C3065" s="37">
        <v>3302.95</v>
      </c>
      <c r="D3065" s="37">
        <v>3302.95</v>
      </c>
      <c r="E3065" s="37">
        <v>3302.95</v>
      </c>
      <c r="F3065" s="37">
        <v>3302.95</v>
      </c>
      <c r="G3065" s="37">
        <v>3302.95</v>
      </c>
      <c r="H3065" s="37">
        <v>3302.95</v>
      </c>
      <c r="I3065" s="37">
        <v>3302.95</v>
      </c>
      <c r="J3065" s="37">
        <v>3302.95</v>
      </c>
      <c r="K3065" s="37">
        <v>3302.95</v>
      </c>
      <c r="L3065" s="37">
        <v>3302.95</v>
      </c>
      <c r="M3065" s="37">
        <v>3302.95</v>
      </c>
      <c r="N3065" s="37">
        <v>3302.95</v>
      </c>
      <c r="O3065" s="37">
        <v>3302.95</v>
      </c>
      <c r="P3065" s="37">
        <v>3302.95</v>
      </c>
      <c r="Q3065" s="37">
        <v>3302.95</v>
      </c>
      <c r="R3065" s="37">
        <v>3302.95</v>
      </c>
      <c r="S3065" s="37">
        <v>3302.95</v>
      </c>
    </row>
    <row r="3066" spans="2:19">
      <c r="B3066" s="6">
        <v>1999</v>
      </c>
      <c r="C3066" s="37">
        <v>9185.869999999999</v>
      </c>
      <c r="D3066" s="37">
        <v>9185.869999999999</v>
      </c>
      <c r="E3066" s="37">
        <v>9185.869999999999</v>
      </c>
      <c r="F3066" s="37">
        <v>9185.869999999999</v>
      </c>
      <c r="G3066" s="37">
        <v>9185.869999999999</v>
      </c>
      <c r="H3066" s="37">
        <v>9185.869999999999</v>
      </c>
      <c r="I3066" s="37">
        <v>9185.869999999999</v>
      </c>
      <c r="J3066" s="37">
        <v>9185.869999999999</v>
      </c>
      <c r="K3066" s="37">
        <v>9185.869999999999</v>
      </c>
      <c r="L3066" s="37">
        <v>9185.869999999999</v>
      </c>
      <c r="M3066" s="37">
        <v>9185.869999999999</v>
      </c>
      <c r="N3066" s="37">
        <v>9185.869999999999</v>
      </c>
      <c r="O3066" s="37">
        <v>9185.869999999999</v>
      </c>
      <c r="P3066" s="37">
        <v>9185.8700000000008</v>
      </c>
      <c r="Q3066" s="37">
        <v>9185.869999999999</v>
      </c>
      <c r="R3066" s="37">
        <v>9185.869999999999</v>
      </c>
      <c r="S3066" s="37">
        <v>9185.869999999999</v>
      </c>
    </row>
    <row r="3067" spans="2:19">
      <c r="B3067" s="6">
        <v>1998</v>
      </c>
      <c r="C3067" s="37">
        <v>3623.01</v>
      </c>
      <c r="D3067" s="37">
        <v>3623.01</v>
      </c>
      <c r="E3067" s="37">
        <v>3623.01</v>
      </c>
      <c r="F3067" s="37">
        <v>3623.01</v>
      </c>
      <c r="G3067" s="37">
        <v>3623.01</v>
      </c>
      <c r="H3067" s="37">
        <v>3623.01</v>
      </c>
      <c r="I3067" s="37">
        <v>3623.01</v>
      </c>
      <c r="J3067" s="37">
        <v>3623.01</v>
      </c>
      <c r="K3067" s="37">
        <v>3623.01</v>
      </c>
      <c r="L3067" s="37">
        <v>3623.01</v>
      </c>
      <c r="M3067" s="37">
        <v>3623.01</v>
      </c>
      <c r="N3067" s="37">
        <v>3623.01</v>
      </c>
      <c r="O3067" s="37">
        <v>3623.01</v>
      </c>
      <c r="P3067" s="37">
        <v>3623.01</v>
      </c>
      <c r="Q3067" s="37">
        <v>3623.01</v>
      </c>
      <c r="R3067" s="37">
        <v>3623.01</v>
      </c>
      <c r="S3067" s="37">
        <v>3623.01</v>
      </c>
    </row>
    <row r="3068" spans="2:19">
      <c r="B3068" s="6">
        <v>1997</v>
      </c>
      <c r="C3068" s="37">
        <v>2161</v>
      </c>
      <c r="D3068" s="37">
        <v>2161</v>
      </c>
      <c r="E3068" s="37">
        <v>2161</v>
      </c>
      <c r="F3068" s="37">
        <v>2161</v>
      </c>
      <c r="G3068" s="37">
        <v>2161</v>
      </c>
      <c r="H3068" s="37">
        <v>2161</v>
      </c>
      <c r="I3068" s="37">
        <v>2161</v>
      </c>
      <c r="J3068" s="37">
        <v>2161</v>
      </c>
      <c r="K3068" s="37">
        <v>2161</v>
      </c>
      <c r="L3068" s="37">
        <v>2161</v>
      </c>
      <c r="M3068" s="37">
        <v>2161</v>
      </c>
      <c r="N3068" s="37">
        <v>2161</v>
      </c>
      <c r="O3068" s="37">
        <v>2161</v>
      </c>
      <c r="P3068" s="37">
        <v>2161</v>
      </c>
      <c r="Q3068" s="37">
        <v>2161</v>
      </c>
      <c r="R3068" s="37">
        <v>2161</v>
      </c>
      <c r="S3068" s="37">
        <v>2161</v>
      </c>
    </row>
    <row r="3069" spans="2:19">
      <c r="B3069" s="6">
        <v>1996</v>
      </c>
      <c r="C3069" s="37">
        <v>1184.67</v>
      </c>
      <c r="D3069" s="37">
        <v>1184.67</v>
      </c>
      <c r="E3069" s="37">
        <v>1184.67</v>
      </c>
      <c r="F3069" s="37">
        <v>1184.67</v>
      </c>
      <c r="G3069" s="37">
        <v>1184.67</v>
      </c>
      <c r="H3069" s="37">
        <v>1184.67</v>
      </c>
      <c r="I3069" s="37">
        <v>1184.67</v>
      </c>
      <c r="J3069" s="37">
        <v>1184.67</v>
      </c>
      <c r="K3069" s="37">
        <v>1184.67</v>
      </c>
      <c r="L3069" s="37">
        <v>1184.67</v>
      </c>
      <c r="M3069" s="37">
        <v>1184.67</v>
      </c>
      <c r="N3069" s="37">
        <v>1184.67</v>
      </c>
      <c r="O3069" s="37">
        <v>1184.67</v>
      </c>
      <c r="P3069" s="37">
        <v>1184.67</v>
      </c>
      <c r="Q3069" s="37">
        <v>1184.67</v>
      </c>
      <c r="R3069" s="37">
        <v>1184.67</v>
      </c>
      <c r="S3069" s="37">
        <v>1184.67</v>
      </c>
    </row>
    <row r="3070" spans="2:19">
      <c r="B3070" s="6">
        <v>1995</v>
      </c>
      <c r="C3070" s="37">
        <v>4263.1499999999996</v>
      </c>
      <c r="D3070" s="37">
        <v>4263.1499999999996</v>
      </c>
      <c r="E3070" s="37">
        <v>4263.1499999999996</v>
      </c>
      <c r="F3070" s="37">
        <v>4263.1499999999996</v>
      </c>
      <c r="G3070" s="37">
        <v>4263.1499999999996</v>
      </c>
      <c r="H3070" s="37">
        <v>4263.1499999999996</v>
      </c>
      <c r="I3070" s="37">
        <v>4263.1499999999996</v>
      </c>
      <c r="J3070" s="37">
        <v>4263.1499999999996</v>
      </c>
      <c r="K3070" s="37">
        <v>4263.1499999999996</v>
      </c>
      <c r="L3070" s="37">
        <v>4263.1499999999996</v>
      </c>
      <c r="M3070" s="37">
        <v>4263.1499999999996</v>
      </c>
      <c r="N3070" s="37">
        <v>4263.1499999999996</v>
      </c>
      <c r="O3070" s="37">
        <v>4263.1499999999996</v>
      </c>
      <c r="P3070" s="37">
        <v>4263.1499999999996</v>
      </c>
      <c r="Q3070" s="37">
        <v>4263.1499999999996</v>
      </c>
      <c r="R3070" s="37">
        <v>4263.1499999999996</v>
      </c>
      <c r="S3070" s="37">
        <v>4263.1499999999996</v>
      </c>
    </row>
    <row r="3071" spans="2:19">
      <c r="B3071" s="6">
        <v>1994</v>
      </c>
      <c r="C3071" s="37">
        <v>8971.64</v>
      </c>
      <c r="D3071" s="37">
        <v>8971.64</v>
      </c>
      <c r="E3071" s="37">
        <v>8971.64</v>
      </c>
      <c r="F3071" s="37">
        <v>8971.64</v>
      </c>
      <c r="G3071" s="37">
        <v>8971.64</v>
      </c>
      <c r="H3071" s="37">
        <v>8971.64</v>
      </c>
      <c r="I3071" s="37">
        <v>8971.64</v>
      </c>
      <c r="J3071" s="37">
        <v>8971.64</v>
      </c>
      <c r="K3071" s="37">
        <v>8971.64</v>
      </c>
      <c r="L3071" s="37">
        <v>8971.64</v>
      </c>
      <c r="M3071" s="37">
        <v>8971.64</v>
      </c>
      <c r="N3071" s="37">
        <v>8971.64</v>
      </c>
      <c r="O3071" s="37">
        <v>8971.64</v>
      </c>
      <c r="P3071" s="37">
        <v>8971.64</v>
      </c>
      <c r="Q3071" s="37">
        <v>8971.64</v>
      </c>
      <c r="R3071" s="37">
        <v>8971.64</v>
      </c>
      <c r="S3071" s="37">
        <v>8971.64</v>
      </c>
    </row>
    <row r="3072" spans="2:19">
      <c r="B3072" s="6">
        <v>1993</v>
      </c>
      <c r="C3072" s="37">
        <v>8065.12</v>
      </c>
      <c r="D3072" s="37">
        <v>8065.12</v>
      </c>
      <c r="E3072" s="37">
        <v>8065.12</v>
      </c>
      <c r="F3072" s="37">
        <v>8065.12</v>
      </c>
      <c r="G3072" s="37">
        <v>8065.12</v>
      </c>
      <c r="H3072" s="37">
        <v>8065.12</v>
      </c>
      <c r="I3072" s="37">
        <v>8065.12</v>
      </c>
      <c r="J3072" s="37">
        <v>8065.12</v>
      </c>
      <c r="K3072" s="37">
        <v>8065.12</v>
      </c>
      <c r="L3072" s="37">
        <v>8065.12</v>
      </c>
      <c r="M3072" s="37">
        <v>8065.12</v>
      </c>
      <c r="N3072" s="37">
        <v>8065.12</v>
      </c>
      <c r="O3072" s="37">
        <v>8065.12</v>
      </c>
      <c r="P3072" s="37">
        <v>8065.12</v>
      </c>
      <c r="Q3072" s="37">
        <v>8065.12</v>
      </c>
      <c r="R3072" s="37">
        <v>8065.12</v>
      </c>
      <c r="S3072" s="37">
        <v>8065.12</v>
      </c>
    </row>
    <row r="3073" spans="2:19">
      <c r="B3073" s="6">
        <v>1992</v>
      </c>
      <c r="C3073" s="37">
        <v>3044.23</v>
      </c>
      <c r="D3073" s="37">
        <v>3044.23</v>
      </c>
      <c r="E3073" s="37">
        <v>3044.23</v>
      </c>
      <c r="F3073" s="37">
        <v>3044.23</v>
      </c>
      <c r="G3073" s="37">
        <v>3044.23</v>
      </c>
      <c r="H3073" s="37">
        <v>3044.23</v>
      </c>
      <c r="I3073" s="37">
        <v>3044.23</v>
      </c>
      <c r="J3073" s="37">
        <v>3044.23</v>
      </c>
      <c r="K3073" s="37">
        <v>3044.23</v>
      </c>
      <c r="L3073" s="37">
        <v>3044.23</v>
      </c>
      <c r="M3073" s="37">
        <v>3044.23</v>
      </c>
      <c r="N3073" s="37">
        <v>3044.23</v>
      </c>
      <c r="O3073" s="37">
        <v>3044.23</v>
      </c>
      <c r="P3073" s="37">
        <v>3044.23</v>
      </c>
      <c r="Q3073" s="37">
        <v>3044.23</v>
      </c>
      <c r="R3073" s="37">
        <v>3044.23</v>
      </c>
      <c r="S3073" s="37">
        <v>3044.23</v>
      </c>
    </row>
    <row r="3074" spans="2:19">
      <c r="B3074" s="6">
        <v>1991</v>
      </c>
      <c r="C3074" s="37">
        <v>5544.45</v>
      </c>
      <c r="D3074" s="37">
        <v>5544.45</v>
      </c>
      <c r="E3074" s="37">
        <v>5544.45</v>
      </c>
      <c r="F3074" s="37">
        <v>5544.45</v>
      </c>
      <c r="G3074" s="37">
        <v>5544.45</v>
      </c>
      <c r="H3074" s="37">
        <v>5544.45</v>
      </c>
      <c r="I3074" s="37">
        <v>5544.45</v>
      </c>
      <c r="J3074" s="37">
        <v>5544.45</v>
      </c>
      <c r="K3074" s="37">
        <v>5544.45</v>
      </c>
      <c r="L3074" s="37">
        <v>5544.45</v>
      </c>
      <c r="M3074" s="37">
        <v>5544.45</v>
      </c>
      <c r="N3074" s="37">
        <v>5544.45</v>
      </c>
      <c r="O3074" s="37">
        <v>5544.45</v>
      </c>
      <c r="P3074" s="37">
        <v>5544.45</v>
      </c>
      <c r="Q3074" s="37">
        <v>5544.45</v>
      </c>
      <c r="R3074" s="37">
        <v>5544.45</v>
      </c>
      <c r="S3074" s="37">
        <v>5544.45</v>
      </c>
    </row>
    <row r="3075" spans="2:19">
      <c r="B3075" s="6">
        <v>1990</v>
      </c>
      <c r="C3075" s="37">
        <v>8795.76</v>
      </c>
      <c r="D3075" s="37">
        <v>8795.76</v>
      </c>
      <c r="E3075" s="37">
        <v>8795.76</v>
      </c>
      <c r="F3075" s="37">
        <v>8795.76</v>
      </c>
      <c r="G3075" s="37">
        <v>8795.76</v>
      </c>
      <c r="H3075" s="37">
        <v>8795.76</v>
      </c>
      <c r="I3075" s="37">
        <v>8795.76</v>
      </c>
      <c r="J3075" s="37">
        <v>8795.76</v>
      </c>
      <c r="K3075" s="37">
        <v>8795.76</v>
      </c>
      <c r="L3075" s="37">
        <v>8795.76</v>
      </c>
      <c r="M3075" s="37">
        <v>8795.76</v>
      </c>
      <c r="N3075" s="37">
        <v>8795.76</v>
      </c>
      <c r="O3075" s="37">
        <v>8795.76</v>
      </c>
      <c r="P3075" s="37">
        <v>8795.76</v>
      </c>
      <c r="Q3075" s="37">
        <v>8795.76</v>
      </c>
      <c r="R3075" s="37">
        <v>8795.76</v>
      </c>
      <c r="S3075" s="37">
        <v>8795.76</v>
      </c>
    </row>
    <row r="3076" spans="2:19">
      <c r="B3076" s="6">
        <v>1989</v>
      </c>
      <c r="C3076" s="37">
        <v>9412.369999999999</v>
      </c>
      <c r="D3076" s="37">
        <v>9412.369999999999</v>
      </c>
      <c r="E3076" s="37">
        <v>9412.369999999999</v>
      </c>
      <c r="F3076" s="37">
        <v>9412.369999999999</v>
      </c>
      <c r="G3076" s="37">
        <v>9412.369999999999</v>
      </c>
      <c r="H3076" s="37">
        <v>9412.369999999999</v>
      </c>
      <c r="I3076" s="37">
        <v>9412.369999999999</v>
      </c>
      <c r="J3076" s="37">
        <v>9412.369999999999</v>
      </c>
      <c r="K3076" s="37">
        <v>9412.369999999999</v>
      </c>
      <c r="L3076" s="37">
        <v>9412.369999999999</v>
      </c>
      <c r="M3076" s="37">
        <v>9412.369999999999</v>
      </c>
      <c r="N3076" s="37">
        <v>9412.369999999999</v>
      </c>
      <c r="O3076" s="37">
        <v>9412.369999999999</v>
      </c>
      <c r="P3076" s="37">
        <v>9412.3700000000008</v>
      </c>
      <c r="Q3076" s="37">
        <v>9412.369999999999</v>
      </c>
      <c r="R3076" s="37">
        <v>9412.369999999999</v>
      </c>
      <c r="S3076" s="37">
        <v>9412.369999999999</v>
      </c>
    </row>
    <row r="3077" spans="2:19">
      <c r="B3077" s="6">
        <v>1988</v>
      </c>
      <c r="C3077" s="37">
        <v>27098.979999999996</v>
      </c>
      <c r="D3077" s="37">
        <v>27098.979999999996</v>
      </c>
      <c r="E3077" s="37">
        <v>27098.979999999996</v>
      </c>
      <c r="F3077" s="37">
        <v>27098.979999999996</v>
      </c>
      <c r="G3077" s="37">
        <v>27098.979999999996</v>
      </c>
      <c r="H3077" s="37">
        <v>27098.979999999996</v>
      </c>
      <c r="I3077" s="37">
        <v>27098.979999999996</v>
      </c>
      <c r="J3077" s="37">
        <v>27098.979999999996</v>
      </c>
      <c r="K3077" s="37">
        <v>27098.979999999996</v>
      </c>
      <c r="L3077" s="37">
        <v>27098.979999999996</v>
      </c>
      <c r="M3077" s="37">
        <v>27098.979999999996</v>
      </c>
      <c r="N3077" s="37">
        <v>27098.979999999996</v>
      </c>
      <c r="O3077" s="37">
        <v>27098.979999999996</v>
      </c>
      <c r="P3077" s="37">
        <v>27098.98</v>
      </c>
      <c r="Q3077" s="37">
        <v>27098.979999999996</v>
      </c>
      <c r="R3077" s="37">
        <v>27098.979999999996</v>
      </c>
      <c r="S3077" s="37">
        <v>27098.979999999996</v>
      </c>
    </row>
    <row r="3078" spans="2:19">
      <c r="B3078" s="6">
        <v>1987</v>
      </c>
      <c r="C3078" s="37">
        <v>46847.12</v>
      </c>
      <c r="D3078" s="37">
        <v>46847.12</v>
      </c>
      <c r="E3078" s="37">
        <v>46847.12</v>
      </c>
      <c r="F3078" s="37">
        <v>46847.12</v>
      </c>
      <c r="G3078" s="37">
        <v>46847.12</v>
      </c>
      <c r="H3078" s="37">
        <v>46847.12</v>
      </c>
      <c r="I3078" s="37">
        <v>46847.12</v>
      </c>
      <c r="J3078" s="37">
        <v>46847.12</v>
      </c>
      <c r="K3078" s="37">
        <v>46847.12</v>
      </c>
      <c r="L3078" s="37">
        <v>46847.12</v>
      </c>
      <c r="M3078" s="37">
        <v>46847.12</v>
      </c>
      <c r="N3078" s="37">
        <v>46847.12</v>
      </c>
      <c r="O3078" s="37">
        <v>46847.12</v>
      </c>
      <c r="P3078" s="37">
        <v>46847.12</v>
      </c>
      <c r="Q3078" s="37">
        <v>46847.12</v>
      </c>
      <c r="R3078" s="37">
        <v>46847.12</v>
      </c>
      <c r="S3078" s="37">
        <v>46847.12</v>
      </c>
    </row>
    <row r="3079" spans="2:19">
      <c r="B3079" s="6">
        <v>1986</v>
      </c>
      <c r="C3079" s="37">
        <v>56296.3</v>
      </c>
      <c r="D3079" s="37">
        <v>56296.3</v>
      </c>
      <c r="E3079" s="37">
        <v>56296.3</v>
      </c>
      <c r="F3079" s="37">
        <v>56296.3</v>
      </c>
      <c r="G3079" s="37">
        <v>56296.3</v>
      </c>
      <c r="H3079" s="37">
        <v>56296.3</v>
      </c>
      <c r="I3079" s="37">
        <v>56296.3</v>
      </c>
      <c r="J3079" s="37">
        <v>56296.3</v>
      </c>
      <c r="K3079" s="37">
        <v>56296.3</v>
      </c>
      <c r="L3079" s="37">
        <v>56296.3</v>
      </c>
      <c r="M3079" s="37">
        <v>56296.3</v>
      </c>
      <c r="N3079" s="37">
        <v>56296.3</v>
      </c>
      <c r="O3079" s="37">
        <v>56296.3</v>
      </c>
      <c r="P3079" s="37">
        <v>56296.3</v>
      </c>
      <c r="Q3079" s="37">
        <v>56296.3</v>
      </c>
      <c r="R3079" s="37">
        <v>56296.3</v>
      </c>
      <c r="S3079" s="37">
        <v>56296.3</v>
      </c>
    </row>
    <row r="3080" spans="2:19">
      <c r="B3080" s="6">
        <v>1985</v>
      </c>
      <c r="C3080" s="37">
        <v>45578.600000000006</v>
      </c>
      <c r="D3080" s="37">
        <v>45578.600000000006</v>
      </c>
      <c r="E3080" s="37">
        <v>45578.600000000006</v>
      </c>
      <c r="F3080" s="37">
        <v>45578.600000000006</v>
      </c>
      <c r="G3080" s="37">
        <v>45578.600000000006</v>
      </c>
      <c r="H3080" s="37">
        <v>45578.600000000006</v>
      </c>
      <c r="I3080" s="37">
        <v>45578.600000000006</v>
      </c>
      <c r="J3080" s="37">
        <v>45578.600000000006</v>
      </c>
      <c r="K3080" s="37">
        <v>45578.600000000006</v>
      </c>
      <c r="L3080" s="37">
        <v>45578.600000000006</v>
      </c>
      <c r="M3080" s="37">
        <v>45578.600000000006</v>
      </c>
      <c r="N3080" s="37">
        <v>45578.600000000006</v>
      </c>
      <c r="O3080" s="37">
        <v>45578.600000000006</v>
      </c>
      <c r="P3080" s="37">
        <v>45578.6</v>
      </c>
      <c r="Q3080" s="37">
        <v>45578.600000000006</v>
      </c>
      <c r="R3080" s="37">
        <v>45578.600000000006</v>
      </c>
      <c r="S3080" s="37">
        <v>45578.600000000006</v>
      </c>
    </row>
    <row r="3081" spans="2:19">
      <c r="B3081" s="6">
        <v>1984</v>
      </c>
      <c r="C3081" s="37">
        <v>81130.25</v>
      </c>
      <c r="D3081" s="37">
        <v>81130.25</v>
      </c>
      <c r="E3081" s="37">
        <v>81130.25</v>
      </c>
      <c r="F3081" s="37">
        <v>81130.25</v>
      </c>
      <c r="G3081" s="37">
        <v>81130.25</v>
      </c>
      <c r="H3081" s="37">
        <v>81130.25</v>
      </c>
      <c r="I3081" s="37">
        <v>81130.25</v>
      </c>
      <c r="J3081" s="37">
        <v>81130.25</v>
      </c>
      <c r="K3081" s="37">
        <v>81130.25</v>
      </c>
      <c r="L3081" s="37">
        <v>81130.25</v>
      </c>
      <c r="M3081" s="37">
        <v>81130.25</v>
      </c>
      <c r="N3081" s="37">
        <v>81130.25</v>
      </c>
      <c r="O3081" s="37">
        <v>81130.25</v>
      </c>
      <c r="P3081" s="37">
        <v>81130.25</v>
      </c>
      <c r="Q3081" s="37">
        <v>81130.25</v>
      </c>
      <c r="R3081" s="37">
        <v>81130.25</v>
      </c>
      <c r="S3081" s="37">
        <v>81130.25</v>
      </c>
    </row>
    <row r="3082" spans="2:19">
      <c r="B3082" s="6">
        <v>1983</v>
      </c>
      <c r="C3082" s="37">
        <v>92238.060000000027</v>
      </c>
      <c r="D3082" s="37">
        <v>92238.060000000027</v>
      </c>
      <c r="E3082" s="37">
        <v>92238.060000000027</v>
      </c>
      <c r="F3082" s="37">
        <v>92238.060000000027</v>
      </c>
      <c r="G3082" s="37">
        <v>92238.060000000027</v>
      </c>
      <c r="H3082" s="37">
        <v>92238.060000000027</v>
      </c>
      <c r="I3082" s="37">
        <v>92238.060000000027</v>
      </c>
      <c r="J3082" s="37">
        <v>92238.060000000027</v>
      </c>
      <c r="K3082" s="37">
        <v>92238.060000000027</v>
      </c>
      <c r="L3082" s="37">
        <v>92238.060000000027</v>
      </c>
      <c r="M3082" s="37">
        <v>92238.060000000027</v>
      </c>
      <c r="N3082" s="37">
        <v>92238.060000000027</v>
      </c>
      <c r="O3082" s="37">
        <v>92238.060000000027</v>
      </c>
      <c r="P3082" s="37">
        <v>92238.06</v>
      </c>
      <c r="Q3082" s="37">
        <v>92238.060000000027</v>
      </c>
      <c r="R3082" s="37">
        <v>92238.060000000027</v>
      </c>
      <c r="S3082" s="37">
        <v>92238.060000000027</v>
      </c>
    </row>
    <row r="3083" spans="2:19">
      <c r="B3083" s="6">
        <v>1982</v>
      </c>
      <c r="C3083" s="37">
        <v>28455.96</v>
      </c>
      <c r="D3083" s="37">
        <v>28455.96</v>
      </c>
      <c r="E3083" s="37">
        <v>28455.96</v>
      </c>
      <c r="F3083" s="37">
        <v>28455.96</v>
      </c>
      <c r="G3083" s="37">
        <v>28455.96</v>
      </c>
      <c r="H3083" s="37">
        <v>28455.96</v>
      </c>
      <c r="I3083" s="37">
        <v>28455.96</v>
      </c>
      <c r="J3083" s="37">
        <v>28455.96</v>
      </c>
      <c r="K3083" s="37">
        <v>28455.96</v>
      </c>
      <c r="L3083" s="37">
        <v>28455.96</v>
      </c>
      <c r="M3083" s="37">
        <v>28455.96</v>
      </c>
      <c r="N3083" s="37">
        <v>28455.96</v>
      </c>
      <c r="O3083" s="37">
        <v>28455.96</v>
      </c>
      <c r="P3083" s="37">
        <v>28455.96</v>
      </c>
      <c r="Q3083" s="37">
        <v>28455.96</v>
      </c>
      <c r="R3083" s="37">
        <v>28455.96</v>
      </c>
      <c r="S3083" s="37">
        <v>28455.96</v>
      </c>
    </row>
    <row r="3084" spans="2:19">
      <c r="B3084" s="6">
        <v>1981</v>
      </c>
      <c r="C3084" s="37">
        <v>21169.010000000002</v>
      </c>
      <c r="D3084" s="37">
        <v>21169.010000000002</v>
      </c>
      <c r="E3084" s="37">
        <v>21169.010000000002</v>
      </c>
      <c r="F3084" s="37">
        <v>21169.010000000002</v>
      </c>
      <c r="G3084" s="37">
        <v>21169.010000000002</v>
      </c>
      <c r="H3084" s="37">
        <v>21169.010000000002</v>
      </c>
      <c r="I3084" s="37">
        <v>21169.010000000002</v>
      </c>
      <c r="J3084" s="37">
        <v>21169.010000000002</v>
      </c>
      <c r="K3084" s="37">
        <v>21169.010000000002</v>
      </c>
      <c r="L3084" s="37">
        <v>21169.010000000002</v>
      </c>
      <c r="M3084" s="37">
        <v>21169.010000000002</v>
      </c>
      <c r="N3084" s="37">
        <v>21169.010000000002</v>
      </c>
      <c r="O3084" s="37">
        <v>21169.010000000002</v>
      </c>
      <c r="P3084" s="37">
        <v>21169.01</v>
      </c>
      <c r="Q3084" s="37">
        <v>21169.010000000002</v>
      </c>
      <c r="R3084" s="37">
        <v>21169.010000000002</v>
      </c>
      <c r="S3084" s="37">
        <v>21169.010000000002</v>
      </c>
    </row>
    <row r="3085" spans="2:19">
      <c r="B3085" s="6">
        <v>1980</v>
      </c>
      <c r="C3085" s="37">
        <v>33986.590000000004</v>
      </c>
      <c r="D3085" s="37">
        <v>33986.590000000004</v>
      </c>
      <c r="E3085" s="37">
        <v>33986.590000000004</v>
      </c>
      <c r="F3085" s="37">
        <v>33986.590000000004</v>
      </c>
      <c r="G3085" s="37">
        <v>33986.590000000004</v>
      </c>
      <c r="H3085" s="37">
        <v>33986.590000000004</v>
      </c>
      <c r="I3085" s="37">
        <v>33986.590000000004</v>
      </c>
      <c r="J3085" s="37">
        <v>33986.590000000004</v>
      </c>
      <c r="K3085" s="37">
        <v>33986.590000000004</v>
      </c>
      <c r="L3085" s="37">
        <v>33986.590000000004</v>
      </c>
      <c r="M3085" s="37">
        <v>33986.590000000004</v>
      </c>
      <c r="N3085" s="37">
        <v>33986.590000000004</v>
      </c>
      <c r="O3085" s="37">
        <v>33986.590000000004</v>
      </c>
      <c r="P3085" s="37">
        <v>33986.589999999997</v>
      </c>
      <c r="Q3085" s="37">
        <v>33986.590000000004</v>
      </c>
      <c r="R3085" s="37">
        <v>33986.590000000004</v>
      </c>
      <c r="S3085" s="37">
        <v>33986.590000000004</v>
      </c>
    </row>
    <row r="3086" spans="2:19">
      <c r="B3086" s="6">
        <v>1979</v>
      </c>
      <c r="C3086" s="37">
        <v>32764.609999999997</v>
      </c>
      <c r="D3086" s="37">
        <v>32764.609999999997</v>
      </c>
      <c r="E3086" s="37">
        <v>32764.609999999997</v>
      </c>
      <c r="F3086" s="37">
        <v>32764.609999999997</v>
      </c>
      <c r="G3086" s="37">
        <v>32764.609999999997</v>
      </c>
      <c r="H3086" s="37">
        <v>32764.609999999997</v>
      </c>
      <c r="I3086" s="37">
        <v>32764.609999999997</v>
      </c>
      <c r="J3086" s="37">
        <v>32764.609999999997</v>
      </c>
      <c r="K3086" s="37">
        <v>32764.609999999997</v>
      </c>
      <c r="L3086" s="37">
        <v>32764.609999999997</v>
      </c>
      <c r="M3086" s="37">
        <v>32764.609999999997</v>
      </c>
      <c r="N3086" s="37">
        <v>32764.609999999997</v>
      </c>
      <c r="O3086" s="37">
        <v>32764.609999999997</v>
      </c>
      <c r="P3086" s="37">
        <v>32764.61</v>
      </c>
      <c r="Q3086" s="37">
        <v>32764.609999999997</v>
      </c>
      <c r="R3086" s="37">
        <v>32764.609999999997</v>
      </c>
      <c r="S3086" s="37">
        <v>32764.609999999997</v>
      </c>
    </row>
    <row r="3087" spans="2:19">
      <c r="B3087" s="6">
        <v>1978</v>
      </c>
      <c r="C3087" s="37">
        <v>27562.210000000003</v>
      </c>
      <c r="D3087" s="37">
        <v>27562.210000000003</v>
      </c>
      <c r="E3087" s="37">
        <v>27562.210000000003</v>
      </c>
      <c r="F3087" s="37">
        <v>27562.210000000003</v>
      </c>
      <c r="G3087" s="37">
        <v>27562.210000000003</v>
      </c>
      <c r="H3087" s="37">
        <v>27562.210000000003</v>
      </c>
      <c r="I3087" s="37">
        <v>27562.210000000003</v>
      </c>
      <c r="J3087" s="37">
        <v>27562.210000000003</v>
      </c>
      <c r="K3087" s="37">
        <v>27562.210000000003</v>
      </c>
      <c r="L3087" s="37">
        <v>27562.210000000003</v>
      </c>
      <c r="M3087" s="37">
        <v>27562.210000000003</v>
      </c>
      <c r="N3087" s="37">
        <v>27562.210000000003</v>
      </c>
      <c r="O3087" s="37">
        <v>27562.210000000003</v>
      </c>
      <c r="P3087" s="37">
        <v>27562.21</v>
      </c>
      <c r="Q3087" s="37">
        <v>27562.210000000003</v>
      </c>
      <c r="R3087" s="37">
        <v>27562.210000000003</v>
      </c>
      <c r="S3087" s="37">
        <v>27562.210000000003</v>
      </c>
    </row>
    <row r="3088" spans="2:19">
      <c r="B3088" s="6">
        <v>1977</v>
      </c>
      <c r="C3088" s="37">
        <v>17218.77</v>
      </c>
      <c r="D3088" s="37">
        <v>17218.77</v>
      </c>
      <c r="E3088" s="37">
        <v>17218.77</v>
      </c>
      <c r="F3088" s="37">
        <v>17218.77</v>
      </c>
      <c r="G3088" s="37">
        <v>17218.77</v>
      </c>
      <c r="H3088" s="37">
        <v>17218.77</v>
      </c>
      <c r="I3088" s="37">
        <v>17218.77</v>
      </c>
      <c r="J3088" s="37">
        <v>17218.77</v>
      </c>
      <c r="K3088" s="37">
        <v>17218.77</v>
      </c>
      <c r="L3088" s="37">
        <v>17218.77</v>
      </c>
      <c r="M3088" s="37">
        <v>17218.77</v>
      </c>
      <c r="N3088" s="37">
        <v>17218.77</v>
      </c>
      <c r="O3088" s="37">
        <v>17218.77</v>
      </c>
      <c r="P3088" s="37">
        <v>17218.77</v>
      </c>
      <c r="Q3088" s="37">
        <v>17218.77</v>
      </c>
      <c r="R3088" s="37">
        <v>17218.77</v>
      </c>
      <c r="S3088" s="37">
        <v>17218.77</v>
      </c>
    </row>
    <row r="3089" spans="2:19">
      <c r="B3089" s="6">
        <v>1976</v>
      </c>
      <c r="C3089" s="37">
        <v>19305.36</v>
      </c>
      <c r="D3089" s="37">
        <v>19305.36</v>
      </c>
      <c r="E3089" s="37">
        <v>19305.36</v>
      </c>
      <c r="F3089" s="37">
        <v>19305.36</v>
      </c>
      <c r="G3089" s="37">
        <v>19305.36</v>
      </c>
      <c r="H3089" s="37">
        <v>19305.36</v>
      </c>
      <c r="I3089" s="37">
        <v>19305.36</v>
      </c>
      <c r="J3089" s="37">
        <v>19305.36</v>
      </c>
      <c r="K3089" s="37">
        <v>19305.36</v>
      </c>
      <c r="L3089" s="37">
        <v>19305.36</v>
      </c>
      <c r="M3089" s="37">
        <v>19305.36</v>
      </c>
      <c r="N3089" s="37">
        <v>19305.36</v>
      </c>
      <c r="O3089" s="37">
        <v>19305.36</v>
      </c>
      <c r="P3089" s="37">
        <v>19305.36</v>
      </c>
      <c r="Q3089" s="37">
        <v>19305.36</v>
      </c>
      <c r="R3089" s="37">
        <v>19305.36</v>
      </c>
      <c r="S3089" s="37">
        <v>19305.36</v>
      </c>
    </row>
    <row r="3090" spans="2:19">
      <c r="B3090" s="6">
        <v>1975</v>
      </c>
      <c r="C3090" s="37">
        <v>21694.63</v>
      </c>
      <c r="D3090" s="37">
        <v>21694.63</v>
      </c>
      <c r="E3090" s="37">
        <v>21694.63</v>
      </c>
      <c r="F3090" s="37">
        <v>21694.63</v>
      </c>
      <c r="G3090" s="37">
        <v>21694.63</v>
      </c>
      <c r="H3090" s="37">
        <v>21694.63</v>
      </c>
      <c r="I3090" s="37">
        <v>21694.63</v>
      </c>
      <c r="J3090" s="37">
        <v>21694.63</v>
      </c>
      <c r="K3090" s="37">
        <v>21694.63</v>
      </c>
      <c r="L3090" s="37">
        <v>21694.63</v>
      </c>
      <c r="M3090" s="37">
        <v>21694.63</v>
      </c>
      <c r="N3090" s="37">
        <v>21694.63</v>
      </c>
      <c r="O3090" s="37">
        <v>21694.63</v>
      </c>
      <c r="P3090" s="37">
        <v>21694.63</v>
      </c>
      <c r="Q3090" s="37">
        <v>21694.63</v>
      </c>
      <c r="R3090" s="37">
        <v>21694.63</v>
      </c>
      <c r="S3090" s="37">
        <v>21694.63</v>
      </c>
    </row>
    <row r="3091" spans="2:19">
      <c r="B3091" s="6">
        <v>1974</v>
      </c>
      <c r="C3091" s="37">
        <v>20051.34</v>
      </c>
      <c r="D3091" s="37">
        <v>20051.34</v>
      </c>
      <c r="E3091" s="37">
        <v>20051.34</v>
      </c>
      <c r="F3091" s="37">
        <v>20051.34</v>
      </c>
      <c r="G3091" s="37">
        <v>20051.34</v>
      </c>
      <c r="H3091" s="37">
        <v>20051.34</v>
      </c>
      <c r="I3091" s="37">
        <v>20051.34</v>
      </c>
      <c r="J3091" s="37">
        <v>20051.34</v>
      </c>
      <c r="K3091" s="37">
        <v>20051.34</v>
      </c>
      <c r="L3091" s="37">
        <v>20051.34</v>
      </c>
      <c r="M3091" s="37">
        <v>20051.34</v>
      </c>
      <c r="N3091" s="37">
        <v>20051.34</v>
      </c>
      <c r="O3091" s="37">
        <v>20051.34</v>
      </c>
      <c r="P3091" s="37">
        <v>20051.34</v>
      </c>
      <c r="Q3091" s="37">
        <v>20051.34</v>
      </c>
      <c r="R3091" s="37">
        <v>20051.34</v>
      </c>
      <c r="S3091" s="37">
        <v>20051.34</v>
      </c>
    </row>
    <row r="3092" spans="2:19">
      <c r="B3092" s="6">
        <v>1973</v>
      </c>
      <c r="C3092" s="37">
        <v>15967.140000000001</v>
      </c>
      <c r="D3092" s="37">
        <v>15967.140000000001</v>
      </c>
      <c r="E3092" s="37">
        <v>15967.140000000001</v>
      </c>
      <c r="F3092" s="37">
        <v>15967.140000000001</v>
      </c>
      <c r="G3092" s="37">
        <v>15967.140000000001</v>
      </c>
      <c r="H3092" s="37">
        <v>15967.140000000001</v>
      </c>
      <c r="I3092" s="37">
        <v>15967.140000000001</v>
      </c>
      <c r="J3092" s="37">
        <v>15967.140000000001</v>
      </c>
      <c r="K3092" s="37">
        <v>15967.140000000001</v>
      </c>
      <c r="L3092" s="37">
        <v>15967.140000000001</v>
      </c>
      <c r="M3092" s="37">
        <v>15967.140000000001</v>
      </c>
      <c r="N3092" s="37">
        <v>15967.140000000001</v>
      </c>
      <c r="O3092" s="37">
        <v>15967.140000000001</v>
      </c>
      <c r="P3092" s="37">
        <v>15967.14</v>
      </c>
      <c r="Q3092" s="37">
        <v>15967.140000000001</v>
      </c>
      <c r="R3092" s="37">
        <v>15967.140000000001</v>
      </c>
      <c r="S3092" s="37">
        <v>15967.140000000001</v>
      </c>
    </row>
    <row r="3093" spans="2:19">
      <c r="B3093" s="6">
        <v>1972</v>
      </c>
      <c r="C3093" s="37">
        <v>28489.180000000004</v>
      </c>
      <c r="D3093" s="37">
        <v>28489.180000000004</v>
      </c>
      <c r="E3093" s="37">
        <v>28489.180000000004</v>
      </c>
      <c r="F3093" s="37">
        <v>28489.180000000004</v>
      </c>
      <c r="G3093" s="37">
        <v>28489.180000000004</v>
      </c>
      <c r="H3093" s="37">
        <v>28489.180000000004</v>
      </c>
      <c r="I3093" s="37">
        <v>28489.180000000004</v>
      </c>
      <c r="J3093" s="37">
        <v>28489.180000000004</v>
      </c>
      <c r="K3093" s="37">
        <v>28489.180000000004</v>
      </c>
      <c r="L3093" s="37">
        <v>28489.180000000004</v>
      </c>
      <c r="M3093" s="37">
        <v>28489.180000000004</v>
      </c>
      <c r="N3093" s="37">
        <v>28489.180000000004</v>
      </c>
      <c r="O3093" s="37">
        <v>28489.180000000004</v>
      </c>
      <c r="P3093" s="37">
        <v>28489.18</v>
      </c>
      <c r="Q3093" s="37">
        <v>28489.180000000004</v>
      </c>
      <c r="R3093" s="37">
        <v>28489.180000000004</v>
      </c>
      <c r="S3093" s="37">
        <v>28489.180000000004</v>
      </c>
    </row>
    <row r="3094" spans="2:19">
      <c r="B3094" s="6">
        <v>1971</v>
      </c>
      <c r="C3094" s="37">
        <v>15428.23</v>
      </c>
      <c r="D3094" s="37">
        <v>15428.23</v>
      </c>
      <c r="E3094" s="37">
        <v>15428.23</v>
      </c>
      <c r="F3094" s="37">
        <v>15428.23</v>
      </c>
      <c r="G3094" s="37">
        <v>15428.23</v>
      </c>
      <c r="H3094" s="37">
        <v>15428.23</v>
      </c>
      <c r="I3094" s="37">
        <v>15428.23</v>
      </c>
      <c r="J3094" s="37">
        <v>15428.23</v>
      </c>
      <c r="K3094" s="37">
        <v>15428.23</v>
      </c>
      <c r="L3094" s="37">
        <v>15428.23</v>
      </c>
      <c r="M3094" s="37">
        <v>15428.23</v>
      </c>
      <c r="N3094" s="37">
        <v>15428.23</v>
      </c>
      <c r="O3094" s="37">
        <v>15428.23</v>
      </c>
      <c r="P3094" s="37">
        <v>15428.23</v>
      </c>
      <c r="Q3094" s="37">
        <v>15428.23</v>
      </c>
      <c r="R3094" s="37">
        <v>15428.23</v>
      </c>
      <c r="S3094" s="37">
        <v>15428.23</v>
      </c>
    </row>
    <row r="3095" spans="2:19">
      <c r="B3095" s="6">
        <v>1970</v>
      </c>
      <c r="C3095" s="37">
        <v>29607.379999999997</v>
      </c>
      <c r="D3095" s="37">
        <v>29607.379999999997</v>
      </c>
      <c r="E3095" s="37">
        <v>29607.379999999997</v>
      </c>
      <c r="F3095" s="37">
        <v>29607.379999999997</v>
      </c>
      <c r="G3095" s="37">
        <v>29607.379999999997</v>
      </c>
      <c r="H3095" s="37">
        <v>29607.379999999997</v>
      </c>
      <c r="I3095" s="37">
        <v>29607.379999999997</v>
      </c>
      <c r="J3095" s="37">
        <v>29607.379999999997</v>
      </c>
      <c r="K3095" s="37">
        <v>29607.379999999997</v>
      </c>
      <c r="L3095" s="37">
        <v>29607.379999999997</v>
      </c>
      <c r="M3095" s="37">
        <v>29607.379999999997</v>
      </c>
      <c r="N3095" s="37">
        <v>29607.379999999997</v>
      </c>
      <c r="O3095" s="37">
        <v>29607.379999999997</v>
      </c>
      <c r="P3095" s="37">
        <v>29607.38</v>
      </c>
      <c r="Q3095" s="37">
        <v>29607.379999999997</v>
      </c>
      <c r="R3095" s="37">
        <v>29607.379999999997</v>
      </c>
      <c r="S3095" s="37">
        <v>29607.379999999997</v>
      </c>
    </row>
    <row r="3096" spans="2:19">
      <c r="B3096" s="6">
        <v>1969</v>
      </c>
      <c r="C3096" s="37">
        <v>20724.72</v>
      </c>
      <c r="D3096" s="37">
        <v>20724.72</v>
      </c>
      <c r="E3096" s="37">
        <v>20724.72</v>
      </c>
      <c r="F3096" s="37">
        <v>20724.72</v>
      </c>
      <c r="G3096" s="37">
        <v>20724.72</v>
      </c>
      <c r="H3096" s="37">
        <v>20724.72</v>
      </c>
      <c r="I3096" s="37">
        <v>20724.72</v>
      </c>
      <c r="J3096" s="37">
        <v>20724.72</v>
      </c>
      <c r="K3096" s="37">
        <v>20724.72</v>
      </c>
      <c r="L3096" s="37">
        <v>20724.72</v>
      </c>
      <c r="M3096" s="37">
        <v>20724.72</v>
      </c>
      <c r="N3096" s="37">
        <v>20724.72</v>
      </c>
      <c r="O3096" s="37">
        <v>20724.72</v>
      </c>
      <c r="P3096" s="37">
        <v>20724.72</v>
      </c>
      <c r="Q3096" s="37">
        <v>20724.72</v>
      </c>
      <c r="R3096" s="37">
        <v>20724.72</v>
      </c>
      <c r="S3096" s="37">
        <v>20724.72</v>
      </c>
    </row>
    <row r="3097" spans="2:19">
      <c r="B3097" s="6">
        <v>1968</v>
      </c>
      <c r="C3097" s="37">
        <v>16853.72</v>
      </c>
      <c r="D3097" s="37">
        <v>16853.72</v>
      </c>
      <c r="E3097" s="37">
        <v>16853.72</v>
      </c>
      <c r="F3097" s="37">
        <v>16853.72</v>
      </c>
      <c r="G3097" s="37">
        <v>16853.72</v>
      </c>
      <c r="H3097" s="37">
        <v>16853.72</v>
      </c>
      <c r="I3097" s="37">
        <v>16853.72</v>
      </c>
      <c r="J3097" s="37">
        <v>16853.72</v>
      </c>
      <c r="K3097" s="37">
        <v>16853.72</v>
      </c>
      <c r="L3097" s="37">
        <v>16853.72</v>
      </c>
      <c r="M3097" s="37">
        <v>16853.72</v>
      </c>
      <c r="N3097" s="37">
        <v>16853.72</v>
      </c>
      <c r="O3097" s="37">
        <v>16853.72</v>
      </c>
      <c r="P3097" s="37">
        <v>16853.72</v>
      </c>
      <c r="Q3097" s="37">
        <v>16853.72</v>
      </c>
      <c r="R3097" s="37">
        <v>16853.72</v>
      </c>
      <c r="S3097" s="37">
        <v>16853.72</v>
      </c>
    </row>
    <row r="3098" spans="2:19">
      <c r="B3098" s="6">
        <v>1967</v>
      </c>
      <c r="C3098" s="37">
        <v>24952.58</v>
      </c>
      <c r="D3098" s="37">
        <v>24952.58</v>
      </c>
      <c r="E3098" s="37">
        <v>24952.58</v>
      </c>
      <c r="F3098" s="37">
        <v>24952.58</v>
      </c>
      <c r="G3098" s="37">
        <v>24952.58</v>
      </c>
      <c r="H3098" s="37">
        <v>24952.58</v>
      </c>
      <c r="I3098" s="37">
        <v>24952.58</v>
      </c>
      <c r="J3098" s="37">
        <v>24952.58</v>
      </c>
      <c r="K3098" s="37">
        <v>24952.58</v>
      </c>
      <c r="L3098" s="37">
        <v>24952.58</v>
      </c>
      <c r="M3098" s="37">
        <v>24952.58</v>
      </c>
      <c r="N3098" s="37">
        <v>24952.58</v>
      </c>
      <c r="O3098" s="37">
        <v>24952.58</v>
      </c>
      <c r="P3098" s="37">
        <v>24952.58</v>
      </c>
      <c r="Q3098" s="37">
        <v>24952.58</v>
      </c>
      <c r="R3098" s="37">
        <v>24952.58</v>
      </c>
      <c r="S3098" s="37">
        <v>24952.58</v>
      </c>
    </row>
    <row r="3099" spans="2:19">
      <c r="B3099" s="6">
        <v>1966</v>
      </c>
      <c r="C3099" s="37">
        <v>17116.52</v>
      </c>
      <c r="D3099" s="37">
        <v>17116.52</v>
      </c>
      <c r="E3099" s="37">
        <v>17116.52</v>
      </c>
      <c r="F3099" s="37">
        <v>17116.52</v>
      </c>
      <c r="G3099" s="37">
        <v>17116.52</v>
      </c>
      <c r="H3099" s="37">
        <v>17116.52</v>
      </c>
      <c r="I3099" s="37">
        <v>17116.52</v>
      </c>
      <c r="J3099" s="37">
        <v>17116.52</v>
      </c>
      <c r="K3099" s="37">
        <v>17116.52</v>
      </c>
      <c r="L3099" s="37">
        <v>17116.52</v>
      </c>
      <c r="M3099" s="37">
        <v>17116.52</v>
      </c>
      <c r="N3099" s="37">
        <v>17116.52</v>
      </c>
      <c r="O3099" s="37">
        <v>17116.52</v>
      </c>
      <c r="P3099" s="37">
        <v>17116.52</v>
      </c>
      <c r="Q3099" s="37">
        <v>17116.52</v>
      </c>
      <c r="R3099" s="37">
        <v>17116.52</v>
      </c>
      <c r="S3099" s="37">
        <v>17116.52</v>
      </c>
    </row>
    <row r="3100" spans="2:19">
      <c r="B3100" s="6">
        <v>1965</v>
      </c>
      <c r="C3100" s="37">
        <v>38961.98000000001</v>
      </c>
      <c r="D3100" s="37">
        <v>38961.98000000001</v>
      </c>
      <c r="E3100" s="37">
        <v>38961.98000000001</v>
      </c>
      <c r="F3100" s="37">
        <v>38961.98000000001</v>
      </c>
      <c r="G3100" s="37">
        <v>38961.98000000001</v>
      </c>
      <c r="H3100" s="37">
        <v>38961.98000000001</v>
      </c>
      <c r="I3100" s="37">
        <v>38961.98000000001</v>
      </c>
      <c r="J3100" s="37">
        <v>38961.98000000001</v>
      </c>
      <c r="K3100" s="37">
        <v>38961.98000000001</v>
      </c>
      <c r="L3100" s="37">
        <v>38961.98000000001</v>
      </c>
      <c r="M3100" s="37">
        <v>38961.98000000001</v>
      </c>
      <c r="N3100" s="37">
        <v>38961.98000000001</v>
      </c>
      <c r="O3100" s="37">
        <v>38961.98000000001</v>
      </c>
      <c r="P3100" s="37">
        <v>38961.980000000003</v>
      </c>
      <c r="Q3100" s="37">
        <v>38961.98000000001</v>
      </c>
      <c r="R3100" s="37">
        <v>38961.98000000001</v>
      </c>
      <c r="S3100" s="37">
        <v>38961.98000000001</v>
      </c>
    </row>
    <row r="3101" spans="2:19">
      <c r="B3101" s="6">
        <v>1964</v>
      </c>
      <c r="C3101" s="37">
        <v>37877.53</v>
      </c>
      <c r="D3101" s="37">
        <v>37877.53</v>
      </c>
      <c r="E3101" s="37">
        <v>37877.53</v>
      </c>
      <c r="F3101" s="37">
        <v>37877.53</v>
      </c>
      <c r="G3101" s="37">
        <v>37877.53</v>
      </c>
      <c r="H3101" s="37">
        <v>37877.53</v>
      </c>
      <c r="I3101" s="37">
        <v>37877.53</v>
      </c>
      <c r="J3101" s="37">
        <v>37877.53</v>
      </c>
      <c r="K3101" s="37">
        <v>37877.53</v>
      </c>
      <c r="L3101" s="37">
        <v>37877.53</v>
      </c>
      <c r="M3101" s="37">
        <v>37877.53</v>
      </c>
      <c r="N3101" s="37">
        <v>37877.53</v>
      </c>
      <c r="O3101" s="37">
        <v>37877.53</v>
      </c>
      <c r="P3101" s="37">
        <v>37877.53</v>
      </c>
      <c r="Q3101" s="37">
        <v>37877.53</v>
      </c>
      <c r="R3101" s="37">
        <v>37877.53</v>
      </c>
      <c r="S3101" s="37">
        <v>37877.53</v>
      </c>
    </row>
    <row r="3102" spans="2:19">
      <c r="B3102" s="6">
        <v>1963</v>
      </c>
      <c r="C3102" s="37">
        <v>24841.120000000003</v>
      </c>
      <c r="D3102" s="37">
        <v>24841.120000000003</v>
      </c>
      <c r="E3102" s="37">
        <v>24841.120000000003</v>
      </c>
      <c r="F3102" s="37">
        <v>24841.120000000003</v>
      </c>
      <c r="G3102" s="37">
        <v>24841.120000000003</v>
      </c>
      <c r="H3102" s="37">
        <v>24841.120000000003</v>
      </c>
      <c r="I3102" s="37">
        <v>24841.120000000003</v>
      </c>
      <c r="J3102" s="37">
        <v>24841.120000000003</v>
      </c>
      <c r="K3102" s="37">
        <v>24841.120000000003</v>
      </c>
      <c r="L3102" s="37">
        <v>24841.120000000003</v>
      </c>
      <c r="M3102" s="37">
        <v>24841.120000000003</v>
      </c>
      <c r="N3102" s="37">
        <v>24841.120000000003</v>
      </c>
      <c r="O3102" s="37">
        <v>24841.120000000003</v>
      </c>
      <c r="P3102" s="37">
        <v>24841.119999999999</v>
      </c>
      <c r="Q3102" s="37">
        <v>24841.120000000003</v>
      </c>
      <c r="R3102" s="37">
        <v>24841.120000000003</v>
      </c>
      <c r="S3102" s="37">
        <v>24841.120000000003</v>
      </c>
    </row>
    <row r="3103" spans="2:19">
      <c r="B3103" s="6">
        <v>1962</v>
      </c>
      <c r="C3103" s="37">
        <v>31117.73</v>
      </c>
      <c r="D3103" s="37">
        <v>31117.73</v>
      </c>
      <c r="E3103" s="37">
        <v>31117.73</v>
      </c>
      <c r="F3103" s="37">
        <v>31117.73</v>
      </c>
      <c r="G3103" s="37">
        <v>31117.73</v>
      </c>
      <c r="H3103" s="37">
        <v>31117.73</v>
      </c>
      <c r="I3103" s="37">
        <v>31117.73</v>
      </c>
      <c r="J3103" s="37">
        <v>31117.73</v>
      </c>
      <c r="K3103" s="37">
        <v>31117.73</v>
      </c>
      <c r="L3103" s="37">
        <v>31117.73</v>
      </c>
      <c r="M3103" s="37">
        <v>31117.73</v>
      </c>
      <c r="N3103" s="37">
        <v>31117.73</v>
      </c>
      <c r="O3103" s="37">
        <v>31117.73</v>
      </c>
      <c r="P3103" s="37">
        <v>31117.73</v>
      </c>
      <c r="Q3103" s="37">
        <v>31117.73</v>
      </c>
      <c r="R3103" s="37">
        <v>31117.73</v>
      </c>
      <c r="S3103" s="37">
        <v>31117.73</v>
      </c>
    </row>
    <row r="3104" spans="2:19">
      <c r="B3104" s="6">
        <v>1961</v>
      </c>
      <c r="C3104" s="37">
        <v>21019.21</v>
      </c>
      <c r="D3104" s="37">
        <v>21019.21</v>
      </c>
      <c r="E3104" s="37">
        <v>21019.21</v>
      </c>
      <c r="F3104" s="37">
        <v>21019.21</v>
      </c>
      <c r="G3104" s="37">
        <v>21019.21</v>
      </c>
      <c r="H3104" s="37">
        <v>21019.21</v>
      </c>
      <c r="I3104" s="37">
        <v>21019.21</v>
      </c>
      <c r="J3104" s="37">
        <v>21019.21</v>
      </c>
      <c r="K3104" s="37">
        <v>21019.21</v>
      </c>
      <c r="L3104" s="37">
        <v>21019.21</v>
      </c>
      <c r="M3104" s="37">
        <v>21019.21</v>
      </c>
      <c r="N3104" s="37">
        <v>21019.21</v>
      </c>
      <c r="O3104" s="37">
        <v>21019.21</v>
      </c>
      <c r="P3104" s="37">
        <v>21019.21</v>
      </c>
      <c r="Q3104" s="37">
        <v>21019.21</v>
      </c>
      <c r="R3104" s="37">
        <v>21019.21</v>
      </c>
      <c r="S3104" s="37">
        <v>21019.21</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135304.19000000003</v>
      </c>
      <c r="D3106" s="37">
        <v>135304.19000000003</v>
      </c>
      <c r="E3106" s="37">
        <v>135304.19000000003</v>
      </c>
      <c r="F3106" s="37">
        <v>135304.19000000003</v>
      </c>
      <c r="G3106" s="37">
        <v>135304.19000000003</v>
      </c>
      <c r="H3106" s="37">
        <v>135304.19000000003</v>
      </c>
      <c r="I3106" s="37">
        <v>135304.19000000003</v>
      </c>
      <c r="J3106" s="37">
        <v>135304.19000000003</v>
      </c>
      <c r="K3106" s="37">
        <v>135304.19000000003</v>
      </c>
      <c r="L3106" s="37">
        <v>135304.19000000003</v>
      </c>
      <c r="M3106" s="37">
        <v>135304.19000000003</v>
      </c>
      <c r="N3106" s="37">
        <v>135304.19000000003</v>
      </c>
      <c r="O3106" s="37">
        <v>135304.19000000003</v>
      </c>
      <c r="P3106" s="37">
        <v>135304.19</v>
      </c>
      <c r="Q3106" s="37">
        <v>135304.19000000003</v>
      </c>
      <c r="R3106" s="37">
        <v>135304.19000000003</v>
      </c>
      <c r="S3106" s="37">
        <v>135304.19000000003</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row>
    <row r="3121" spans="1:19">
      <c r="B3121" s="6">
        <v>1944</v>
      </c>
      <c r="C3121" s="37"/>
      <c r="D3121" s="37"/>
      <c r="E3121" s="37"/>
      <c r="F3121" s="37"/>
      <c r="G3121" s="37"/>
      <c r="H3121" s="37"/>
      <c r="I3121" s="37"/>
      <c r="J3121" s="37"/>
      <c r="K3121" s="37"/>
      <c r="L3121" s="37"/>
      <c r="M3121" s="37"/>
      <c r="N3121" s="37"/>
      <c r="O3121" s="37">
        <v>0</v>
      </c>
      <c r="P3121" s="37">
        <v>0</v>
      </c>
      <c r="Q3121" s="37">
        <v>0</v>
      </c>
      <c r="R3121" s="37">
        <v>0</v>
      </c>
      <c r="S3121" s="37"/>
    </row>
    <row r="3122" spans="1:19">
      <c r="B3122" s="6">
        <v>1943</v>
      </c>
      <c r="C3122" s="37"/>
      <c r="D3122" s="37"/>
      <c r="E3122" s="37"/>
      <c r="F3122" s="37"/>
      <c r="G3122" s="37"/>
      <c r="H3122" s="37"/>
      <c r="I3122" s="37"/>
      <c r="J3122" s="37"/>
      <c r="K3122" s="37"/>
      <c r="L3122" s="37"/>
      <c r="M3122" s="37"/>
      <c r="N3122" s="37"/>
      <c r="O3122" s="37">
        <v>0</v>
      </c>
      <c r="P3122" s="37">
        <v>0</v>
      </c>
      <c r="Q3122" s="37">
        <v>0</v>
      </c>
      <c r="R3122" s="37">
        <v>0</v>
      </c>
      <c r="S3122" s="37"/>
    </row>
    <row r="3123" spans="1:19">
      <c r="B3123" s="6">
        <v>1942</v>
      </c>
      <c r="C3123" s="37"/>
      <c r="D3123" s="37"/>
      <c r="E3123" s="37"/>
      <c r="F3123" s="37"/>
      <c r="G3123" s="37"/>
      <c r="H3123" s="37"/>
      <c r="I3123" s="37"/>
      <c r="J3123" s="37"/>
      <c r="K3123" s="37"/>
      <c r="L3123" s="37"/>
      <c r="M3123" s="37"/>
      <c r="N3123" s="37"/>
      <c r="O3123" s="37">
        <v>0</v>
      </c>
      <c r="P3123" s="37">
        <v>0</v>
      </c>
      <c r="Q3123" s="37">
        <v>0</v>
      </c>
      <c r="R3123" s="37">
        <v>0</v>
      </c>
      <c r="S3123" s="37"/>
    </row>
    <row r="3124" spans="1:19">
      <c r="B3124" s="6">
        <v>1941</v>
      </c>
      <c r="C3124" s="37"/>
      <c r="D3124" s="37"/>
      <c r="E3124" s="37"/>
      <c r="F3124" s="37"/>
      <c r="G3124" s="37"/>
      <c r="H3124" s="37"/>
      <c r="I3124" s="37"/>
      <c r="J3124" s="37"/>
      <c r="K3124" s="37"/>
      <c r="L3124" s="37"/>
      <c r="M3124" s="37"/>
      <c r="N3124" s="37"/>
      <c r="O3124" s="37">
        <v>0</v>
      </c>
      <c r="P3124" s="37">
        <v>0</v>
      </c>
      <c r="Q3124" s="37">
        <v>0</v>
      </c>
      <c r="R3124" s="37">
        <v>0</v>
      </c>
      <c r="S3124" s="37"/>
    </row>
    <row r="3125" spans="1:19">
      <c r="B3125" s="6">
        <v>1940</v>
      </c>
      <c r="C3125" s="37"/>
      <c r="D3125" s="37"/>
      <c r="E3125" s="37"/>
      <c r="F3125" s="37"/>
      <c r="G3125" s="37"/>
      <c r="H3125" s="37"/>
      <c r="I3125" s="37"/>
      <c r="J3125" s="37"/>
      <c r="K3125" s="37"/>
      <c r="L3125" s="37"/>
      <c r="M3125" s="37"/>
      <c r="N3125" s="37"/>
      <c r="O3125" s="37">
        <v>0</v>
      </c>
      <c r="P3125" s="37">
        <v>0</v>
      </c>
      <c r="Q3125" s="37">
        <v>0</v>
      </c>
      <c r="R3125" s="37">
        <v>0</v>
      </c>
      <c r="S3125" s="37"/>
    </row>
    <row r="3126" spans="1:19">
      <c r="B3126" s="6">
        <v>1939</v>
      </c>
      <c r="C3126" s="37"/>
      <c r="D3126" s="37"/>
      <c r="E3126" s="37"/>
      <c r="F3126" s="37"/>
      <c r="G3126" s="37"/>
      <c r="H3126" s="37"/>
      <c r="I3126" s="37"/>
      <c r="J3126" s="37"/>
      <c r="K3126" s="37"/>
      <c r="L3126" s="37"/>
      <c r="M3126" s="37"/>
      <c r="N3126" s="37"/>
      <c r="O3126" s="37">
        <v>0</v>
      </c>
      <c r="P3126" s="37">
        <v>0</v>
      </c>
      <c r="Q3126" s="37">
        <v>0</v>
      </c>
      <c r="R3126" s="37">
        <v>0</v>
      </c>
      <c r="S3126" s="37"/>
    </row>
    <row r="3127" spans="1:19">
      <c r="B3127" s="6">
        <v>1938</v>
      </c>
      <c r="C3127" s="37"/>
      <c r="D3127" s="37"/>
      <c r="E3127" s="37"/>
      <c r="F3127" s="37"/>
      <c r="G3127" s="37"/>
      <c r="H3127" s="37"/>
      <c r="I3127" s="37"/>
      <c r="J3127" s="37"/>
      <c r="K3127" s="37"/>
      <c r="L3127" s="37"/>
      <c r="M3127" s="37"/>
      <c r="N3127" s="37"/>
      <c r="O3127" s="37">
        <v>0</v>
      </c>
      <c r="P3127" s="37">
        <v>0</v>
      </c>
      <c r="Q3127" s="37">
        <v>0</v>
      </c>
      <c r="R3127" s="37">
        <v>0</v>
      </c>
      <c r="S3127" s="37"/>
    </row>
    <row r="3128" spans="1:19">
      <c r="B3128" s="6">
        <v>1937</v>
      </c>
      <c r="C3128" s="37"/>
      <c r="D3128" s="37"/>
      <c r="E3128" s="37"/>
      <c r="F3128" s="37"/>
      <c r="G3128" s="37"/>
      <c r="H3128" s="37"/>
      <c r="I3128" s="37"/>
      <c r="J3128" s="37"/>
      <c r="K3128" s="37"/>
      <c r="L3128" s="37"/>
      <c r="M3128" s="37"/>
      <c r="N3128" s="37"/>
      <c r="O3128" s="37">
        <v>0</v>
      </c>
      <c r="P3128" s="37">
        <v>0</v>
      </c>
      <c r="Q3128" s="37">
        <v>0</v>
      </c>
      <c r="R3128" s="37">
        <v>0</v>
      </c>
      <c r="S3128" s="37"/>
    </row>
    <row r="3129" spans="1:19">
      <c r="B3129" s="6">
        <v>1936</v>
      </c>
      <c r="C3129" s="37"/>
      <c r="D3129" s="37"/>
      <c r="E3129" s="37"/>
      <c r="F3129" s="37"/>
      <c r="G3129" s="37"/>
      <c r="H3129" s="37"/>
      <c r="I3129" s="37"/>
      <c r="J3129" s="37"/>
      <c r="K3129" s="37"/>
      <c r="L3129" s="37"/>
      <c r="M3129" s="37"/>
      <c r="N3129" s="37"/>
      <c r="O3129" s="37">
        <v>0</v>
      </c>
      <c r="P3129" s="37">
        <v>0</v>
      </c>
      <c r="Q3129" s="37">
        <v>0</v>
      </c>
      <c r="R3129" s="37">
        <v>0</v>
      </c>
      <c r="S3129" s="37"/>
    </row>
    <row r="3130" spans="1:19">
      <c r="B3130" s="6">
        <v>1935</v>
      </c>
      <c r="C3130" s="37"/>
      <c r="D3130" s="37"/>
      <c r="E3130" s="37"/>
      <c r="F3130" s="37"/>
      <c r="G3130" s="37"/>
      <c r="H3130" s="37"/>
      <c r="I3130" s="37"/>
      <c r="J3130" s="37"/>
      <c r="K3130" s="37"/>
      <c r="L3130" s="37"/>
      <c r="M3130" s="37"/>
      <c r="N3130" s="37"/>
      <c r="O3130" s="37">
        <v>0</v>
      </c>
      <c r="P3130" s="37">
        <v>0</v>
      </c>
      <c r="Q3130" s="37">
        <v>0</v>
      </c>
      <c r="R3130" s="37">
        <v>0</v>
      </c>
      <c r="S3130" s="37"/>
    </row>
    <row r="3131" spans="1:19">
      <c r="B3131" s="6">
        <v>1934</v>
      </c>
      <c r="C3131" s="37"/>
      <c r="D3131" s="37"/>
      <c r="E3131" s="37"/>
      <c r="F3131" s="37"/>
      <c r="G3131" s="37"/>
      <c r="H3131" s="37"/>
      <c r="I3131" s="37"/>
      <c r="J3131" s="37"/>
      <c r="K3131" s="37"/>
      <c r="L3131" s="37"/>
      <c r="M3131" s="37"/>
      <c r="N3131" s="37"/>
      <c r="O3131" s="37">
        <v>0</v>
      </c>
      <c r="P3131" s="37">
        <v>0</v>
      </c>
      <c r="Q3131" s="37">
        <v>0</v>
      </c>
      <c r="R3131" s="37">
        <v>0</v>
      </c>
      <c r="S3131" s="37"/>
    </row>
    <row r="3132" spans="1:19">
      <c r="B3132" s="6">
        <v>1933</v>
      </c>
      <c r="C3132" s="37"/>
      <c r="D3132" s="37"/>
      <c r="E3132" s="37"/>
      <c r="F3132" s="37"/>
      <c r="G3132" s="37"/>
      <c r="H3132" s="37"/>
      <c r="I3132" s="37"/>
      <c r="J3132" s="37"/>
      <c r="K3132" s="37"/>
      <c r="L3132" s="37"/>
      <c r="M3132" s="37"/>
      <c r="N3132" s="37"/>
      <c r="O3132" s="37">
        <v>0</v>
      </c>
      <c r="P3132" s="37">
        <v>0</v>
      </c>
      <c r="Q3132" s="37">
        <v>0</v>
      </c>
      <c r="R3132" s="37">
        <v>0</v>
      </c>
      <c r="S3132" s="37"/>
    </row>
    <row r="3133" spans="1:19">
      <c r="B3133" s="6">
        <v>1932</v>
      </c>
      <c r="C3133" s="37"/>
      <c r="D3133" s="37"/>
      <c r="E3133" s="37"/>
      <c r="F3133" s="37"/>
      <c r="G3133" s="37"/>
      <c r="H3133" s="37"/>
      <c r="I3133" s="37"/>
      <c r="J3133" s="37"/>
      <c r="K3133" s="37"/>
      <c r="L3133" s="37"/>
      <c r="M3133" s="37"/>
      <c r="N3133" s="37"/>
      <c r="O3133" s="37">
        <v>0</v>
      </c>
      <c r="P3133" s="37">
        <v>0</v>
      </c>
      <c r="Q3133" s="37">
        <v>0</v>
      </c>
      <c r="R3133" s="37">
        <v>0</v>
      </c>
      <c r="S3133" s="37"/>
    </row>
    <row r="3134" spans="1:19">
      <c r="B3134" s="6">
        <v>1931</v>
      </c>
      <c r="C3134" s="37"/>
      <c r="D3134" s="37"/>
      <c r="E3134" s="37"/>
      <c r="F3134" s="37"/>
      <c r="G3134" s="37"/>
      <c r="H3134" s="37"/>
      <c r="I3134" s="37"/>
      <c r="J3134" s="37"/>
      <c r="K3134" s="37"/>
      <c r="L3134" s="37"/>
      <c r="M3134" s="37"/>
      <c r="N3134" s="37"/>
      <c r="O3134" s="37">
        <v>0</v>
      </c>
      <c r="P3134" s="37">
        <v>0</v>
      </c>
      <c r="Q3134" s="37">
        <v>0</v>
      </c>
      <c r="R3134" s="37">
        <v>0</v>
      </c>
      <c r="S3134" s="37"/>
    </row>
    <row r="3135" spans="1:19">
      <c r="B3135" s="6">
        <v>1930</v>
      </c>
      <c r="C3135" s="37"/>
      <c r="D3135" s="37"/>
      <c r="E3135" s="37"/>
      <c r="F3135" s="37"/>
      <c r="G3135" s="37"/>
      <c r="H3135" s="37"/>
      <c r="I3135" s="37"/>
      <c r="J3135" s="37"/>
      <c r="K3135" s="37"/>
      <c r="L3135" s="37"/>
      <c r="M3135" s="37"/>
      <c r="N3135" s="37"/>
      <c r="O3135" s="37">
        <v>0</v>
      </c>
      <c r="P3135" s="37">
        <v>0</v>
      </c>
      <c r="Q3135" s="37">
        <v>0</v>
      </c>
      <c r="R3135" s="37">
        <v>0</v>
      </c>
      <c r="S3135" s="37"/>
    </row>
    <row r="3136" spans="1:19">
      <c r="A3136" s="75" t="s">
        <v>136</v>
      </c>
      <c r="B3136" s="7" t="s">
        <v>10</v>
      </c>
      <c r="C3136" s="11">
        <f>SUM(C3059:C3135)</f>
        <v>1109452.3</v>
      </c>
      <c r="D3136" s="11">
        <f>SUM(D3058:D3135)</f>
        <v>1109912.6099999999</v>
      </c>
      <c r="E3136" s="11">
        <f>SUM(E3057:E3135)</f>
        <v>1110248.94</v>
      </c>
      <c r="F3136" s="11">
        <f>SUM(F3056:F3135)</f>
        <v>1110900.98</v>
      </c>
      <c r="G3136" s="11">
        <f>SUM(G3055:G3135)</f>
        <v>1112254.6699999885</v>
      </c>
      <c r="H3136" s="11">
        <f>SUM(H3049:H3135)</f>
        <v>1112254.67</v>
      </c>
      <c r="I3136" s="11">
        <f>SUM(I3049:I3135)</f>
        <v>1112254.67</v>
      </c>
      <c r="J3136" s="11">
        <f t="shared" ref="J3136" si="61">SUM(J3049:J3135)</f>
        <v>1112254.67</v>
      </c>
      <c r="K3136" s="11">
        <f>SUM(K3049:K3135)</f>
        <v>1112254.67</v>
      </c>
      <c r="L3136" s="11">
        <f t="shared" ref="L3136" si="62">SUM(L3049:L3135)</f>
        <v>1112254.67</v>
      </c>
      <c r="M3136" s="11">
        <f>SUM(M3049:M3135)</f>
        <v>1112254.67</v>
      </c>
      <c r="N3136" s="11">
        <f>SUM(N3044:N3135)</f>
        <v>1112254.67</v>
      </c>
      <c r="O3136" s="11">
        <f>SUM(O3044:O3135)</f>
        <v>1106038.3</v>
      </c>
      <c r="P3136" s="11">
        <f>SUM(P3044:P3135)</f>
        <v>1106038.2999999998</v>
      </c>
      <c r="Q3136" s="11">
        <f>SUM(Q3044:Q3135)</f>
        <v>1106038.3</v>
      </c>
      <c r="R3136" s="11">
        <f>SUM(R3043:R3135)</f>
        <v>1106038.3</v>
      </c>
      <c r="S3136" s="11">
        <f>SUM(S3043:S3135)</f>
        <v>1106038.3</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v>4782.3999999999996</v>
      </c>
      <c r="H3150" s="37">
        <v>4782.3999999999996</v>
      </c>
      <c r="I3150" s="37">
        <v>4782.3999999999996</v>
      </c>
      <c r="J3150" s="37">
        <v>4782.3999999999996</v>
      </c>
      <c r="K3150" s="37">
        <v>4782.3999999999996</v>
      </c>
      <c r="L3150" s="37">
        <v>4782.3999999999996</v>
      </c>
      <c r="M3150" s="37">
        <v>4782.3999999999996</v>
      </c>
      <c r="N3150" s="37">
        <v>4782.3999999999996</v>
      </c>
      <c r="O3150" s="37">
        <v>4782.3999999999996</v>
      </c>
      <c r="P3150" s="37">
        <v>4782.3999999999996</v>
      </c>
      <c r="Q3150" s="37">
        <v>4782.3999999999996</v>
      </c>
      <c r="R3150" s="37">
        <v>4782.3999999999996</v>
      </c>
      <c r="S3150" s="37">
        <v>4782.3999999999996</v>
      </c>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v>4643.24</v>
      </c>
      <c r="F3152" s="37">
        <v>4643.24</v>
      </c>
      <c r="G3152" s="37">
        <v>4643.24</v>
      </c>
      <c r="H3152" s="37">
        <v>4643.24</v>
      </c>
      <c r="I3152" s="37">
        <v>4643.24</v>
      </c>
      <c r="J3152" s="37">
        <v>4643.24</v>
      </c>
      <c r="K3152" s="37">
        <v>4643.24</v>
      </c>
      <c r="L3152" s="37">
        <v>4643.24</v>
      </c>
      <c r="M3152" s="37">
        <v>4643.24</v>
      </c>
      <c r="N3152" s="37">
        <v>4643.24</v>
      </c>
      <c r="O3152" s="37">
        <v>4643.24</v>
      </c>
      <c r="P3152" s="37">
        <v>4643.24</v>
      </c>
      <c r="Q3152" s="37">
        <v>4643.24</v>
      </c>
      <c r="R3152" s="37">
        <v>4643.24</v>
      </c>
      <c r="S3152" s="37">
        <v>4643.24</v>
      </c>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v>6915.22</v>
      </c>
      <c r="D3160" s="37">
        <v>6915.22</v>
      </c>
      <c r="E3160" s="37">
        <v>6915.22</v>
      </c>
      <c r="F3160" s="37">
        <v>6915.22</v>
      </c>
      <c r="G3160" s="37">
        <v>6915.22</v>
      </c>
      <c r="H3160" s="37">
        <v>6915.22</v>
      </c>
      <c r="I3160" s="37">
        <v>6915.22</v>
      </c>
      <c r="J3160" s="37">
        <v>6915.22</v>
      </c>
      <c r="K3160" s="37">
        <v>6915.22</v>
      </c>
      <c r="L3160" s="37">
        <v>6915.22</v>
      </c>
      <c r="M3160" s="37">
        <v>6915.22</v>
      </c>
      <c r="N3160" s="37">
        <v>6915.22</v>
      </c>
      <c r="O3160" s="37">
        <v>6915.22</v>
      </c>
      <c r="P3160" s="37">
        <v>6915.22</v>
      </c>
      <c r="Q3160" s="37">
        <v>6915.22</v>
      </c>
      <c r="R3160" s="37">
        <v>6915.22</v>
      </c>
      <c r="S3160" s="37">
        <v>6915.22</v>
      </c>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6915.22</v>
      </c>
      <c r="D3231" s="11">
        <f>SUM(D3153:D3230)</f>
        <v>6915.22</v>
      </c>
      <c r="E3231" s="11">
        <f>SUM(E3152:E3230)</f>
        <v>11558.46</v>
      </c>
      <c r="F3231" s="11">
        <f>SUM(F3151:F3230)</f>
        <v>11558.46</v>
      </c>
      <c r="G3231" s="11">
        <f>SUM(G3150:G3230)</f>
        <v>16340.86</v>
      </c>
      <c r="H3231" s="11">
        <f>SUM(H3144:H3230)</f>
        <v>16340.86</v>
      </c>
      <c r="I3231" s="11">
        <f>SUM(I3144:I3230)</f>
        <v>16340.86</v>
      </c>
      <c r="J3231" s="11">
        <f t="shared" ref="J3231" si="63">SUM(J3144:J3230)</f>
        <v>16340.86</v>
      </c>
      <c r="K3231" s="11">
        <f>SUM(K3144:K3230)</f>
        <v>16340.86</v>
      </c>
      <c r="L3231" s="11">
        <f t="shared" ref="L3231" si="64">SUM(L3144:L3230)</f>
        <v>16340.86</v>
      </c>
      <c r="M3231" s="11">
        <f>SUM(M3144:M3230)</f>
        <v>16340.86</v>
      </c>
      <c r="N3231" s="11">
        <f>SUM(N3139:N3230)</f>
        <v>16340.86</v>
      </c>
      <c r="O3231" s="11">
        <f>SUM(O3139:O3230)</f>
        <v>16340.86</v>
      </c>
      <c r="P3231" s="11">
        <f>SUM(P3139:P3230)</f>
        <v>16340.86</v>
      </c>
      <c r="Q3231" s="11">
        <f>SUM(Q3139:Q3230)</f>
        <v>16340.86</v>
      </c>
      <c r="R3231" s="11">
        <f>SUM(R3138:R3230)</f>
        <v>16340.86</v>
      </c>
      <c r="S3231" s="11">
        <f>SUM(S3138:S3230)</f>
        <v>16340.86</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5686</v>
      </c>
    </row>
    <row r="3234" spans="1:19">
      <c r="A3234" s="38"/>
      <c r="B3234" s="6">
        <v>2021</v>
      </c>
      <c r="C3234" s="36"/>
      <c r="D3234" s="36"/>
      <c r="E3234" s="36"/>
      <c r="F3234" s="36"/>
      <c r="G3234" s="36"/>
      <c r="H3234" s="36"/>
      <c r="I3234" s="36"/>
      <c r="J3234" s="36"/>
      <c r="K3234" s="36"/>
      <c r="L3234" s="36"/>
      <c r="M3234" s="36"/>
      <c r="N3234" s="36"/>
      <c r="O3234" s="36"/>
      <c r="P3234" s="36"/>
      <c r="Q3234" s="36"/>
      <c r="R3234" s="37">
        <v>4120.2</v>
      </c>
      <c r="S3234" s="37">
        <v>4120.2</v>
      </c>
    </row>
    <row r="3235" spans="1:19">
      <c r="B3235" s="6">
        <v>2020</v>
      </c>
      <c r="C3235" s="36"/>
      <c r="D3235" s="36"/>
      <c r="E3235" s="36"/>
      <c r="F3235" s="36"/>
      <c r="G3235" s="36"/>
      <c r="H3235" s="36"/>
      <c r="I3235" s="36"/>
      <c r="J3235" s="36"/>
      <c r="K3235" s="36"/>
      <c r="L3235" s="36"/>
      <c r="M3235" s="36"/>
      <c r="N3235" s="36"/>
      <c r="O3235" s="36"/>
      <c r="P3235" s="36"/>
      <c r="Q3235" s="37">
        <v>2838.6</v>
      </c>
      <c r="R3235" s="37">
        <v>2838.6</v>
      </c>
      <c r="S3235" s="37">
        <v>2838.6</v>
      </c>
    </row>
    <row r="3236" spans="1:19">
      <c r="A3236" s="40"/>
      <c r="B3236" s="6">
        <v>2019</v>
      </c>
      <c r="C3236" s="36"/>
      <c r="D3236" s="36"/>
      <c r="E3236" s="36"/>
      <c r="F3236" s="36"/>
      <c r="G3236" s="36"/>
      <c r="H3236" s="36"/>
      <c r="I3236" s="36"/>
      <c r="J3236" s="36"/>
      <c r="K3236" s="36"/>
      <c r="L3236" s="36"/>
      <c r="M3236" s="36"/>
      <c r="N3236" s="36"/>
      <c r="O3236" s="36"/>
      <c r="P3236" s="37">
        <v>23557.200000000001</v>
      </c>
      <c r="Q3236" s="37">
        <v>23557.200000000001</v>
      </c>
      <c r="R3236" s="37">
        <v>23557.200000000001</v>
      </c>
      <c r="S3236" s="37">
        <v>23557.200000000001</v>
      </c>
    </row>
    <row r="3237" spans="1:19">
      <c r="A3237" s="40"/>
      <c r="B3237" s="6">
        <v>2018</v>
      </c>
      <c r="C3237" s="36"/>
      <c r="D3237" s="36"/>
      <c r="E3237" s="36"/>
      <c r="F3237" s="36"/>
      <c r="G3237" s="36"/>
      <c r="H3237" s="36"/>
      <c r="I3237" s="36"/>
      <c r="J3237" s="36"/>
      <c r="K3237" s="36"/>
      <c r="L3237" s="36"/>
      <c r="M3237" s="36"/>
      <c r="N3237" s="36"/>
      <c r="O3237" s="37">
        <v>9498.25</v>
      </c>
      <c r="P3237" s="37">
        <v>9498.25</v>
      </c>
      <c r="Q3237" s="37">
        <v>9498.25</v>
      </c>
      <c r="R3237" s="37">
        <v>9498.25</v>
      </c>
      <c r="S3237" s="37">
        <v>9498.25</v>
      </c>
    </row>
    <row r="3238" spans="1:19">
      <c r="A3238" s="40"/>
      <c r="B3238" s="6">
        <v>2017</v>
      </c>
      <c r="C3238" s="36"/>
      <c r="D3238" s="36"/>
      <c r="E3238" s="36"/>
      <c r="F3238" s="36"/>
      <c r="G3238" s="36"/>
      <c r="H3238" s="36"/>
      <c r="I3238" s="36"/>
      <c r="J3238" s="36"/>
      <c r="K3238" s="36"/>
      <c r="L3238" s="36"/>
      <c r="M3238" s="36"/>
      <c r="N3238" s="37">
        <v>9241.16</v>
      </c>
      <c r="O3238" s="37">
        <v>9241.16</v>
      </c>
      <c r="P3238" s="37">
        <v>9241.16</v>
      </c>
      <c r="Q3238" s="37">
        <v>9241.16</v>
      </c>
      <c r="R3238" s="37">
        <v>9241.16</v>
      </c>
      <c r="S3238" s="37">
        <v>9241.16</v>
      </c>
    </row>
    <row r="3239" spans="1:19">
      <c r="B3239" s="6">
        <v>2016</v>
      </c>
      <c r="C3239" s="36"/>
      <c r="D3239" s="36"/>
      <c r="E3239" s="36"/>
      <c r="F3239" s="36"/>
      <c r="G3239" s="36"/>
      <c r="H3239" s="36"/>
      <c r="I3239" s="36"/>
      <c r="J3239" s="36"/>
      <c r="K3239" s="36"/>
      <c r="L3239" s="36"/>
      <c r="M3239" s="37">
        <v>10583.46</v>
      </c>
      <c r="N3239" s="37">
        <v>10583.46</v>
      </c>
      <c r="O3239" s="37">
        <v>10583.46</v>
      </c>
      <c r="P3239" s="37">
        <v>10583.46</v>
      </c>
      <c r="Q3239" s="37">
        <v>10583.46</v>
      </c>
      <c r="R3239" s="37">
        <v>10583.46</v>
      </c>
      <c r="S3239" s="37">
        <v>10583.46</v>
      </c>
    </row>
    <row r="3240" spans="1:19">
      <c r="B3240" s="6">
        <v>2015</v>
      </c>
      <c r="C3240" s="36"/>
      <c r="D3240" s="36"/>
      <c r="E3240" s="36"/>
      <c r="F3240" s="36"/>
      <c r="G3240" s="36"/>
      <c r="H3240" s="36"/>
      <c r="I3240" s="36"/>
      <c r="J3240" s="36"/>
      <c r="K3240" s="36"/>
      <c r="L3240" s="37">
        <v>6513.51</v>
      </c>
      <c r="M3240" s="37">
        <v>6513.51</v>
      </c>
      <c r="N3240" s="37">
        <v>6513.51</v>
      </c>
      <c r="O3240" s="37">
        <v>6513.51</v>
      </c>
      <c r="P3240" s="37">
        <v>6513.51</v>
      </c>
      <c r="Q3240" s="37">
        <v>6513.51</v>
      </c>
      <c r="R3240" s="37">
        <v>6513.51</v>
      </c>
      <c r="S3240" s="37">
        <v>6513.51</v>
      </c>
    </row>
    <row r="3241" spans="1:19">
      <c r="B3241" s="6">
        <v>2014</v>
      </c>
      <c r="C3241" s="36"/>
      <c r="D3241" s="36"/>
      <c r="E3241" s="36"/>
      <c r="F3241" s="36"/>
      <c r="G3241" s="36"/>
      <c r="H3241" s="36"/>
      <c r="I3241" s="36"/>
      <c r="J3241" s="36"/>
      <c r="K3241" s="37">
        <v>10091.25</v>
      </c>
      <c r="L3241" s="37">
        <v>10091.25</v>
      </c>
      <c r="M3241" s="37">
        <v>10091.25</v>
      </c>
      <c r="N3241" s="37">
        <v>10091.25</v>
      </c>
      <c r="O3241" s="37">
        <v>10091.25</v>
      </c>
      <c r="P3241" s="37">
        <v>10091.25</v>
      </c>
      <c r="Q3241" s="37">
        <v>10091.25</v>
      </c>
      <c r="R3241" s="37">
        <v>10091.25</v>
      </c>
      <c r="S3241" s="37">
        <v>10091.25</v>
      </c>
    </row>
    <row r="3242" spans="1:19">
      <c r="B3242" s="6">
        <v>2013</v>
      </c>
      <c r="C3242" s="36"/>
      <c r="D3242" s="36"/>
      <c r="E3242" s="36"/>
      <c r="F3242" s="36"/>
      <c r="G3242" s="36"/>
      <c r="H3242" s="36"/>
      <c r="I3242" s="36"/>
      <c r="J3242" s="37">
        <v>23362.880000000001</v>
      </c>
      <c r="K3242" s="37">
        <v>23362.880000000001</v>
      </c>
      <c r="L3242" s="37">
        <v>23362.880000000001</v>
      </c>
      <c r="M3242" s="37">
        <v>23362.880000000001</v>
      </c>
      <c r="N3242" s="37">
        <v>23362.880000000001</v>
      </c>
      <c r="O3242" s="37">
        <v>23033.88</v>
      </c>
      <c r="P3242" s="37">
        <v>23033.88</v>
      </c>
      <c r="Q3242" s="37">
        <v>23033.88</v>
      </c>
      <c r="R3242" s="37">
        <v>23033.88</v>
      </c>
      <c r="S3242" s="37">
        <v>23033.88</v>
      </c>
    </row>
    <row r="3243" spans="1:19">
      <c r="B3243" s="6">
        <v>2012</v>
      </c>
      <c r="C3243" s="36"/>
      <c r="D3243" s="36"/>
      <c r="E3243" s="36"/>
      <c r="F3243" s="36"/>
      <c r="G3243" s="36"/>
      <c r="H3243" s="36"/>
      <c r="I3243" s="37">
        <v>10584.650000000001</v>
      </c>
      <c r="J3243" s="37">
        <v>10584.650000000001</v>
      </c>
      <c r="K3243" s="37">
        <v>10584.650000000001</v>
      </c>
      <c r="L3243" s="37">
        <v>10584.650000000001</v>
      </c>
      <c r="M3243" s="37">
        <v>10584.650000000001</v>
      </c>
      <c r="N3243" s="37">
        <v>10584.650000000001</v>
      </c>
      <c r="O3243" s="37">
        <v>10584.650000000001</v>
      </c>
      <c r="P3243" s="37">
        <v>10584.65</v>
      </c>
      <c r="Q3243" s="37">
        <v>10584.650000000001</v>
      </c>
      <c r="R3243" s="37">
        <v>10584.650000000001</v>
      </c>
      <c r="S3243" s="37">
        <v>10584.650000000001</v>
      </c>
    </row>
    <row r="3244" spans="1:19">
      <c r="B3244" s="6">
        <v>2011</v>
      </c>
      <c r="C3244" s="36"/>
      <c r="D3244" s="36"/>
      <c r="E3244" s="36"/>
      <c r="F3244" s="36"/>
      <c r="G3244" s="36"/>
      <c r="H3244" s="37">
        <v>17465.010000000002</v>
      </c>
      <c r="I3244" s="37">
        <v>15647.360000000002</v>
      </c>
      <c r="J3244" s="37">
        <v>15647.360000000002</v>
      </c>
      <c r="K3244" s="37">
        <v>15647.360000000002</v>
      </c>
      <c r="L3244" s="37">
        <v>15647.360000000002</v>
      </c>
      <c r="M3244" s="37">
        <v>15647.360000000002</v>
      </c>
      <c r="N3244" s="37">
        <v>15647.360000000002</v>
      </c>
      <c r="O3244" s="37">
        <v>15647.36</v>
      </c>
      <c r="P3244" s="37">
        <v>15647.36</v>
      </c>
      <c r="Q3244" s="37">
        <v>15647.36</v>
      </c>
      <c r="R3244" s="37">
        <v>15647.36</v>
      </c>
      <c r="S3244" s="37">
        <v>15647.36</v>
      </c>
    </row>
    <row r="3245" spans="1:19">
      <c r="B3245" s="6">
        <v>2010</v>
      </c>
      <c r="C3245" s="36"/>
      <c r="D3245" s="36"/>
      <c r="E3245" s="36"/>
      <c r="F3245" s="36"/>
      <c r="G3245" s="37">
        <v>14261.15</v>
      </c>
      <c r="H3245" s="37">
        <v>14261.15</v>
      </c>
      <c r="I3245" s="37">
        <v>14261.15</v>
      </c>
      <c r="J3245" s="37">
        <v>14261.15</v>
      </c>
      <c r="K3245" s="37">
        <v>14261.15</v>
      </c>
      <c r="L3245" s="37">
        <v>14261.15</v>
      </c>
      <c r="M3245" s="37">
        <v>14261.15</v>
      </c>
      <c r="N3245" s="37">
        <v>14261.15</v>
      </c>
      <c r="O3245" s="37">
        <v>14261.15</v>
      </c>
      <c r="P3245" s="37">
        <v>14261.15</v>
      </c>
      <c r="Q3245" s="37">
        <v>14261.15</v>
      </c>
      <c r="R3245" s="37">
        <v>14261.15</v>
      </c>
      <c r="S3245" s="37">
        <v>14261.15</v>
      </c>
    </row>
    <row r="3246" spans="1:19">
      <c r="B3246" s="6">
        <v>2009</v>
      </c>
      <c r="C3246" s="36"/>
      <c r="D3246" s="36"/>
      <c r="E3246" s="36"/>
      <c r="F3246" s="37">
        <v>11702.75</v>
      </c>
      <c r="G3246" s="37">
        <v>11702.75</v>
      </c>
      <c r="H3246" s="37">
        <v>11702.75</v>
      </c>
      <c r="I3246" s="37">
        <v>11702.75</v>
      </c>
      <c r="J3246" s="37">
        <v>11702.75</v>
      </c>
      <c r="K3246" s="37">
        <v>11702.75</v>
      </c>
      <c r="L3246" s="37">
        <v>11702.75</v>
      </c>
      <c r="M3246" s="37">
        <v>11702.75</v>
      </c>
      <c r="N3246" s="37">
        <v>11702.75</v>
      </c>
      <c r="O3246" s="37">
        <v>11702.75</v>
      </c>
      <c r="P3246" s="37">
        <v>11702.75</v>
      </c>
      <c r="Q3246" s="37">
        <v>11702.75</v>
      </c>
      <c r="R3246" s="37">
        <v>11702.75</v>
      </c>
      <c r="S3246" s="37">
        <v>11702.75</v>
      </c>
    </row>
    <row r="3247" spans="1:19">
      <c r="B3247" s="6">
        <v>2008</v>
      </c>
      <c r="C3247" s="36"/>
      <c r="D3247" s="36"/>
      <c r="E3247" s="37">
        <v>9025.2000000000007</v>
      </c>
      <c r="F3247" s="37">
        <v>9025.2000000000007</v>
      </c>
      <c r="G3247" s="37">
        <v>9025.2000000000007</v>
      </c>
      <c r="H3247" s="37">
        <v>9025.2000000000007</v>
      </c>
      <c r="I3247" s="37">
        <v>9025.2000000000007</v>
      </c>
      <c r="J3247" s="37">
        <v>9025.2000000000007</v>
      </c>
      <c r="K3247" s="37">
        <v>9025.2000000000007</v>
      </c>
      <c r="L3247" s="37">
        <v>9025.2000000000007</v>
      </c>
      <c r="M3247" s="37">
        <v>9025.2000000000007</v>
      </c>
      <c r="N3247" s="37">
        <v>9025.2000000000007</v>
      </c>
      <c r="O3247" s="37">
        <v>9025.2000000000007</v>
      </c>
      <c r="P3247" s="37">
        <v>9025.2000000000007</v>
      </c>
      <c r="Q3247" s="37">
        <v>9025.2000000000007</v>
      </c>
      <c r="R3247" s="37">
        <v>9025.2000000000007</v>
      </c>
      <c r="S3247" s="37">
        <v>9025.2000000000007</v>
      </c>
    </row>
    <row r="3248" spans="1:19">
      <c r="B3248" s="6">
        <v>2007</v>
      </c>
      <c r="C3248" s="36"/>
      <c r="D3248" s="37">
        <v>21654.32</v>
      </c>
      <c r="E3248" s="37">
        <v>21654.32</v>
      </c>
      <c r="F3248" s="37">
        <v>21654.32</v>
      </c>
      <c r="G3248" s="37">
        <v>18216.16</v>
      </c>
      <c r="H3248" s="37">
        <v>18216.16</v>
      </c>
      <c r="I3248" s="37">
        <v>18216.16</v>
      </c>
      <c r="J3248" s="37">
        <v>18216.16</v>
      </c>
      <c r="K3248" s="37">
        <v>18216.16</v>
      </c>
      <c r="L3248" s="37">
        <v>18216.16</v>
      </c>
      <c r="M3248" s="37">
        <v>18216.16</v>
      </c>
      <c r="N3248" s="37">
        <v>18216.16</v>
      </c>
      <c r="O3248" s="37">
        <v>18216.16</v>
      </c>
      <c r="P3248" s="37">
        <v>18216.16</v>
      </c>
      <c r="Q3248" s="37">
        <v>18216.16</v>
      </c>
      <c r="R3248" s="37">
        <v>18216.16</v>
      </c>
      <c r="S3248" s="37">
        <v>18216.16</v>
      </c>
    </row>
    <row r="3249" spans="2:19">
      <c r="B3249" s="6">
        <v>2006</v>
      </c>
      <c r="C3249" s="37">
        <v>7857.89</v>
      </c>
      <c r="D3249" s="37">
        <v>7857.89</v>
      </c>
      <c r="E3249" s="37">
        <v>7857.89</v>
      </c>
      <c r="F3249" s="37">
        <v>7857.89</v>
      </c>
      <c r="G3249" s="37">
        <v>5978.3</v>
      </c>
      <c r="H3249" s="37">
        <v>5978.3</v>
      </c>
      <c r="I3249" s="37">
        <v>5978.3</v>
      </c>
      <c r="J3249" s="37">
        <v>5978.3</v>
      </c>
      <c r="K3249" s="37">
        <v>5978.3</v>
      </c>
      <c r="L3249" s="37">
        <v>5978.3</v>
      </c>
      <c r="M3249" s="37">
        <v>5978.3</v>
      </c>
      <c r="N3249" s="37">
        <v>5978.3</v>
      </c>
      <c r="O3249" s="37">
        <v>5978.3</v>
      </c>
      <c r="P3249" s="37">
        <v>5978.3</v>
      </c>
      <c r="Q3249" s="37">
        <v>5978.3</v>
      </c>
      <c r="R3249" s="37">
        <v>5978.3</v>
      </c>
      <c r="S3249" s="37">
        <v>5978.3</v>
      </c>
    </row>
    <row r="3250" spans="2:19">
      <c r="B3250" s="6">
        <v>2005</v>
      </c>
      <c r="C3250" s="37">
        <v>19370.87</v>
      </c>
      <c r="D3250" s="37">
        <v>19370.87</v>
      </c>
      <c r="E3250" s="37">
        <v>19370.87</v>
      </c>
      <c r="F3250" s="37">
        <v>19370.87</v>
      </c>
      <c r="G3250" s="37">
        <v>12839</v>
      </c>
      <c r="H3250" s="37">
        <v>12839</v>
      </c>
      <c r="I3250" s="37">
        <v>12839</v>
      </c>
      <c r="J3250" s="37">
        <v>12839</v>
      </c>
      <c r="K3250" s="37">
        <v>12839</v>
      </c>
      <c r="L3250" s="37">
        <v>12839</v>
      </c>
      <c r="M3250" s="37">
        <v>12839</v>
      </c>
      <c r="N3250" s="37">
        <v>12839</v>
      </c>
      <c r="O3250" s="37">
        <v>12839</v>
      </c>
      <c r="P3250" s="37">
        <v>12839</v>
      </c>
      <c r="Q3250" s="37">
        <v>12839</v>
      </c>
      <c r="R3250" s="37">
        <v>12839</v>
      </c>
      <c r="S3250" s="37">
        <v>12839</v>
      </c>
    </row>
    <row r="3251" spans="2:19">
      <c r="B3251" s="6">
        <v>2004</v>
      </c>
      <c r="C3251" s="37">
        <v>12294.08</v>
      </c>
      <c r="D3251" s="37">
        <v>12294.08</v>
      </c>
      <c r="E3251" s="37">
        <v>12294.08</v>
      </c>
      <c r="F3251" s="37">
        <v>12294.08</v>
      </c>
      <c r="G3251" s="37">
        <v>12085.49</v>
      </c>
      <c r="H3251" s="37">
        <v>12085.49</v>
      </c>
      <c r="I3251" s="37">
        <v>12085.49</v>
      </c>
      <c r="J3251" s="37">
        <v>12085.49</v>
      </c>
      <c r="K3251" s="37">
        <v>12085.49</v>
      </c>
      <c r="L3251" s="37">
        <v>12085.49</v>
      </c>
      <c r="M3251" s="37">
        <v>12085.49</v>
      </c>
      <c r="N3251" s="37">
        <v>12085.49</v>
      </c>
      <c r="O3251" s="37">
        <v>12085.49</v>
      </c>
      <c r="P3251" s="37">
        <v>12085.49</v>
      </c>
      <c r="Q3251" s="37">
        <v>12085.49</v>
      </c>
      <c r="R3251" s="37">
        <v>12085.49</v>
      </c>
      <c r="S3251" s="37">
        <v>12085.49</v>
      </c>
    </row>
    <row r="3252" spans="2:19">
      <c r="B3252" s="6">
        <v>2003</v>
      </c>
      <c r="C3252" s="37">
        <v>4586.8099999999995</v>
      </c>
      <c r="D3252" s="37">
        <v>4586.8099999999995</v>
      </c>
      <c r="E3252" s="37">
        <v>4586.8099999999995</v>
      </c>
      <c r="F3252" s="37">
        <v>4586.8099999999995</v>
      </c>
      <c r="G3252" s="37">
        <v>1294.08</v>
      </c>
      <c r="H3252" s="37">
        <v>1294.08</v>
      </c>
      <c r="I3252" s="37">
        <v>1294.08</v>
      </c>
      <c r="J3252" s="37">
        <v>1294.08</v>
      </c>
      <c r="K3252" s="37">
        <v>1294.08</v>
      </c>
      <c r="L3252" s="37">
        <v>1294.08</v>
      </c>
      <c r="M3252" s="37">
        <v>1294.08</v>
      </c>
      <c r="N3252" s="37">
        <v>1294.08</v>
      </c>
      <c r="O3252" s="37">
        <v>1294.08</v>
      </c>
      <c r="P3252" s="37">
        <v>1294.08</v>
      </c>
      <c r="Q3252" s="37">
        <v>1294.08</v>
      </c>
      <c r="R3252" s="37">
        <v>1294.08</v>
      </c>
      <c r="S3252" s="37">
        <v>1294.08</v>
      </c>
    </row>
    <row r="3253" spans="2:19">
      <c r="B3253" s="6">
        <v>2002</v>
      </c>
      <c r="C3253" s="37">
        <v>3696.9900000000002</v>
      </c>
      <c r="D3253" s="37">
        <v>3696.9900000000002</v>
      </c>
      <c r="E3253" s="37">
        <v>3696.9900000000002</v>
      </c>
      <c r="F3253" s="37">
        <v>3696.9900000000002</v>
      </c>
      <c r="G3253" s="37">
        <v>3696.9900000000002</v>
      </c>
      <c r="H3253" s="37">
        <v>3696.9900000000002</v>
      </c>
      <c r="I3253" s="37">
        <v>3696.9900000000002</v>
      </c>
      <c r="J3253" s="37">
        <v>3696.9900000000002</v>
      </c>
      <c r="K3253" s="37">
        <v>3696.9900000000002</v>
      </c>
      <c r="L3253" s="37">
        <v>3696.9900000000002</v>
      </c>
      <c r="M3253" s="37">
        <v>3696.9900000000002</v>
      </c>
      <c r="N3253" s="37">
        <v>3696.9900000000002</v>
      </c>
      <c r="O3253" s="37">
        <v>3696.9900000000002</v>
      </c>
      <c r="P3253" s="37">
        <v>3696.99</v>
      </c>
      <c r="Q3253" s="37">
        <v>3696.9900000000002</v>
      </c>
      <c r="R3253" s="37">
        <v>3696.9900000000002</v>
      </c>
      <c r="S3253" s="37">
        <v>3696.9900000000002</v>
      </c>
    </row>
    <row r="3254" spans="2:19">
      <c r="B3254" s="6">
        <v>2001</v>
      </c>
      <c r="C3254" s="37">
        <v>673.88</v>
      </c>
      <c r="D3254" s="37">
        <v>673.88</v>
      </c>
      <c r="E3254" s="37">
        <v>673.88</v>
      </c>
      <c r="F3254" s="37">
        <v>673.88</v>
      </c>
      <c r="G3254" s="37">
        <v>673.88</v>
      </c>
      <c r="H3254" s="37">
        <v>673.88</v>
      </c>
      <c r="I3254" s="37">
        <v>673.88</v>
      </c>
      <c r="J3254" s="37">
        <v>673.88</v>
      </c>
      <c r="K3254" s="37">
        <v>673.88</v>
      </c>
      <c r="L3254" s="37">
        <v>673.88</v>
      </c>
      <c r="M3254" s="37">
        <v>673.88</v>
      </c>
      <c r="N3254" s="37">
        <v>673.88</v>
      </c>
      <c r="O3254" s="37">
        <v>673.88</v>
      </c>
      <c r="P3254" s="37">
        <v>673.88</v>
      </c>
      <c r="Q3254" s="37">
        <v>673.88</v>
      </c>
      <c r="R3254" s="37">
        <v>673.88</v>
      </c>
      <c r="S3254" s="37">
        <v>673.88</v>
      </c>
    </row>
    <row r="3255" spans="2:19">
      <c r="B3255" s="6">
        <v>2000</v>
      </c>
      <c r="C3255" s="37">
        <v>39653.24</v>
      </c>
      <c r="D3255" s="37">
        <v>39653.24</v>
      </c>
      <c r="E3255" s="37">
        <v>39653.24</v>
      </c>
      <c r="F3255" s="37">
        <v>39653.24</v>
      </c>
      <c r="G3255" s="37">
        <v>39653.24</v>
      </c>
      <c r="H3255" s="37">
        <v>39653.24</v>
      </c>
      <c r="I3255" s="37">
        <v>39653.24</v>
      </c>
      <c r="J3255" s="37">
        <v>39653.24</v>
      </c>
      <c r="K3255" s="37">
        <v>39653.24</v>
      </c>
      <c r="L3255" s="37">
        <v>39653.24</v>
      </c>
      <c r="M3255" s="37">
        <v>39653.24</v>
      </c>
      <c r="N3255" s="37">
        <v>39653.24</v>
      </c>
      <c r="O3255" s="37">
        <v>39653.24</v>
      </c>
      <c r="P3255" s="37">
        <v>39653.24</v>
      </c>
      <c r="Q3255" s="37">
        <v>39653.24</v>
      </c>
      <c r="R3255" s="37">
        <v>39653.24</v>
      </c>
      <c r="S3255" s="37">
        <v>39653.24</v>
      </c>
    </row>
    <row r="3256" spans="2:19">
      <c r="B3256" s="6">
        <v>1999</v>
      </c>
      <c r="C3256" s="37">
        <v>34460.559999999998</v>
      </c>
      <c r="D3256" s="37">
        <v>34460.559999999998</v>
      </c>
      <c r="E3256" s="37">
        <v>34460.559999999998</v>
      </c>
      <c r="F3256" s="37">
        <v>34460.559999999998</v>
      </c>
      <c r="G3256" s="37">
        <v>34460.559999999998</v>
      </c>
      <c r="H3256" s="37">
        <v>34460.559999999998</v>
      </c>
      <c r="I3256" s="37">
        <v>34460.559999999998</v>
      </c>
      <c r="J3256" s="37">
        <v>34460.559999999998</v>
      </c>
      <c r="K3256" s="37">
        <v>34460.559999999998</v>
      </c>
      <c r="L3256" s="37">
        <v>34460.559999999998</v>
      </c>
      <c r="M3256" s="37">
        <v>34460.559999999998</v>
      </c>
      <c r="N3256" s="37">
        <v>34460.559999999998</v>
      </c>
      <c r="O3256" s="37">
        <v>34460.559999999998</v>
      </c>
      <c r="P3256" s="37">
        <v>34460.559999999998</v>
      </c>
      <c r="Q3256" s="37">
        <v>34460.559999999998</v>
      </c>
      <c r="R3256" s="37">
        <v>34460.559999999998</v>
      </c>
      <c r="S3256" s="37">
        <v>34460.559999999998</v>
      </c>
    </row>
    <row r="3257" spans="2:19">
      <c r="B3257" s="6">
        <v>1998</v>
      </c>
      <c r="C3257" s="37">
        <v>79815.73</v>
      </c>
      <c r="D3257" s="37">
        <v>79815.73</v>
      </c>
      <c r="E3257" s="37">
        <v>79815.73</v>
      </c>
      <c r="F3257" s="37">
        <v>79815.73</v>
      </c>
      <c r="G3257" s="37">
        <v>79815.73</v>
      </c>
      <c r="H3257" s="37">
        <v>79815.73</v>
      </c>
      <c r="I3257" s="37">
        <v>79815.73</v>
      </c>
      <c r="J3257" s="37">
        <v>79815.73</v>
      </c>
      <c r="K3257" s="37">
        <v>79815.73</v>
      </c>
      <c r="L3257" s="37">
        <v>79815.73</v>
      </c>
      <c r="M3257" s="37">
        <v>79815.73</v>
      </c>
      <c r="N3257" s="37">
        <v>79815.73</v>
      </c>
      <c r="O3257" s="37">
        <v>79815.73</v>
      </c>
      <c r="P3257" s="37">
        <v>79815.73</v>
      </c>
      <c r="Q3257" s="37">
        <v>79815.73</v>
      </c>
      <c r="R3257" s="37">
        <v>79815.73</v>
      </c>
      <c r="S3257" s="37">
        <v>79815.73</v>
      </c>
    </row>
    <row r="3258" spans="2:19">
      <c r="B3258" s="6">
        <v>1997</v>
      </c>
      <c r="C3258" s="37">
        <v>106819.60999999999</v>
      </c>
      <c r="D3258" s="37">
        <v>106819.60999999999</v>
      </c>
      <c r="E3258" s="37">
        <v>106819.60999999999</v>
      </c>
      <c r="F3258" s="37">
        <v>106819.60999999999</v>
      </c>
      <c r="G3258" s="37">
        <v>106819.60999999999</v>
      </c>
      <c r="H3258" s="37">
        <v>106819.60999999999</v>
      </c>
      <c r="I3258" s="37">
        <v>106819.60999999999</v>
      </c>
      <c r="J3258" s="37">
        <v>106819.60999999999</v>
      </c>
      <c r="K3258" s="37">
        <v>106819.60999999999</v>
      </c>
      <c r="L3258" s="37">
        <v>106819.60999999999</v>
      </c>
      <c r="M3258" s="37">
        <v>106819.60999999999</v>
      </c>
      <c r="N3258" s="37">
        <v>106819.60999999999</v>
      </c>
      <c r="O3258" s="37">
        <v>106819.60999999999</v>
      </c>
      <c r="P3258" s="37">
        <v>106819.61</v>
      </c>
      <c r="Q3258" s="37">
        <v>106819.60999999999</v>
      </c>
      <c r="R3258" s="37">
        <v>106819.60999999999</v>
      </c>
      <c r="S3258" s="37">
        <v>106819.60999999999</v>
      </c>
    </row>
    <row r="3259" spans="2:19">
      <c r="B3259" s="6">
        <v>1996</v>
      </c>
      <c r="C3259" s="37">
        <v>31871.380000000005</v>
      </c>
      <c r="D3259" s="37">
        <v>31871.380000000005</v>
      </c>
      <c r="E3259" s="37">
        <v>31871.380000000005</v>
      </c>
      <c r="F3259" s="37">
        <v>31871.380000000005</v>
      </c>
      <c r="G3259" s="37">
        <v>31871.380000000005</v>
      </c>
      <c r="H3259" s="37">
        <v>31871.380000000005</v>
      </c>
      <c r="I3259" s="37">
        <v>31871.380000000005</v>
      </c>
      <c r="J3259" s="37">
        <v>31871.380000000005</v>
      </c>
      <c r="K3259" s="37">
        <v>31871.380000000005</v>
      </c>
      <c r="L3259" s="37">
        <v>31871.380000000005</v>
      </c>
      <c r="M3259" s="37">
        <v>31871.380000000005</v>
      </c>
      <c r="N3259" s="37">
        <v>31871.380000000005</v>
      </c>
      <c r="O3259" s="37">
        <v>31871.380000000005</v>
      </c>
      <c r="P3259" s="37">
        <v>31871.38</v>
      </c>
      <c r="Q3259" s="37">
        <v>31871.380000000005</v>
      </c>
      <c r="R3259" s="37">
        <v>31871.380000000005</v>
      </c>
      <c r="S3259" s="37">
        <v>31871.380000000005</v>
      </c>
    </row>
    <row r="3260" spans="2:19">
      <c r="B3260" s="6">
        <v>1995</v>
      </c>
      <c r="C3260" s="37">
        <v>119743.54000000001</v>
      </c>
      <c r="D3260" s="37">
        <v>119743.54000000001</v>
      </c>
      <c r="E3260" s="37">
        <v>119743.54000000001</v>
      </c>
      <c r="F3260" s="37">
        <v>119743.54000000001</v>
      </c>
      <c r="G3260" s="37">
        <v>119743.54000000001</v>
      </c>
      <c r="H3260" s="37">
        <v>119743.54000000001</v>
      </c>
      <c r="I3260" s="37">
        <v>119743.54000000001</v>
      </c>
      <c r="J3260" s="37">
        <v>119743.54000000001</v>
      </c>
      <c r="K3260" s="37">
        <v>119743.54000000001</v>
      </c>
      <c r="L3260" s="37">
        <v>119743.54000000001</v>
      </c>
      <c r="M3260" s="37">
        <v>119743.54000000001</v>
      </c>
      <c r="N3260" s="37">
        <v>119743.54000000001</v>
      </c>
      <c r="O3260" s="37">
        <v>119743.54000000001</v>
      </c>
      <c r="P3260" s="37">
        <v>119743.54</v>
      </c>
      <c r="Q3260" s="37">
        <v>119743.54000000001</v>
      </c>
      <c r="R3260" s="37">
        <v>119743.54000000001</v>
      </c>
      <c r="S3260" s="37">
        <v>119743.54000000001</v>
      </c>
    </row>
    <row r="3261" spans="2:19">
      <c r="B3261" s="6">
        <v>1994</v>
      </c>
      <c r="C3261" s="37">
        <v>79058</v>
      </c>
      <c r="D3261" s="37">
        <v>79058</v>
      </c>
      <c r="E3261" s="37">
        <v>79058</v>
      </c>
      <c r="F3261" s="37">
        <v>79058</v>
      </c>
      <c r="G3261" s="37">
        <v>79058</v>
      </c>
      <c r="H3261" s="37">
        <v>79058</v>
      </c>
      <c r="I3261" s="37">
        <v>79058</v>
      </c>
      <c r="J3261" s="37">
        <v>79058</v>
      </c>
      <c r="K3261" s="37">
        <v>79058</v>
      </c>
      <c r="L3261" s="37">
        <v>79058</v>
      </c>
      <c r="M3261" s="37">
        <v>79058</v>
      </c>
      <c r="N3261" s="37">
        <v>79058</v>
      </c>
      <c r="O3261" s="37">
        <v>79058.000000000015</v>
      </c>
      <c r="P3261" s="37">
        <v>79058</v>
      </c>
      <c r="Q3261" s="37">
        <v>79058.000000000015</v>
      </c>
      <c r="R3261" s="37">
        <v>79058.000000000015</v>
      </c>
      <c r="S3261" s="37">
        <v>79058.000000000015</v>
      </c>
    </row>
    <row r="3262" spans="2:19">
      <c r="B3262" s="6">
        <v>1993</v>
      </c>
      <c r="C3262" s="37">
        <v>51076.02</v>
      </c>
      <c r="D3262" s="37">
        <v>51076.02</v>
      </c>
      <c r="E3262" s="37">
        <v>51076.02</v>
      </c>
      <c r="F3262" s="37">
        <v>51076.02</v>
      </c>
      <c r="G3262" s="37">
        <v>51076.02</v>
      </c>
      <c r="H3262" s="37">
        <v>51076.02</v>
      </c>
      <c r="I3262" s="37">
        <v>51076.02</v>
      </c>
      <c r="J3262" s="37">
        <v>51076.02</v>
      </c>
      <c r="K3262" s="37">
        <v>51076.02</v>
      </c>
      <c r="L3262" s="37">
        <v>51076.02</v>
      </c>
      <c r="M3262" s="37">
        <v>51076.02</v>
      </c>
      <c r="N3262" s="37">
        <v>51076.02</v>
      </c>
      <c r="O3262" s="37">
        <v>51076.02</v>
      </c>
      <c r="P3262" s="37">
        <v>51076.02</v>
      </c>
      <c r="Q3262" s="37">
        <v>51076.02</v>
      </c>
      <c r="R3262" s="37">
        <v>51076.02</v>
      </c>
      <c r="S3262" s="37">
        <v>51076.02</v>
      </c>
    </row>
    <row r="3263" spans="2:19">
      <c r="B3263" s="6">
        <v>1992</v>
      </c>
      <c r="C3263" s="37">
        <v>85794.77</v>
      </c>
      <c r="D3263" s="37">
        <v>85794.77</v>
      </c>
      <c r="E3263" s="37">
        <v>85794.77</v>
      </c>
      <c r="F3263" s="37">
        <v>85794.77</v>
      </c>
      <c r="G3263" s="37">
        <v>85794.77</v>
      </c>
      <c r="H3263" s="37">
        <v>85794.77</v>
      </c>
      <c r="I3263" s="37">
        <v>85794.77</v>
      </c>
      <c r="J3263" s="37">
        <v>85794.77</v>
      </c>
      <c r="K3263" s="37">
        <v>85794.77</v>
      </c>
      <c r="L3263" s="37">
        <v>85794.77</v>
      </c>
      <c r="M3263" s="37">
        <v>85794.77</v>
      </c>
      <c r="N3263" s="37">
        <v>85794.77</v>
      </c>
      <c r="O3263" s="37">
        <v>85794.77</v>
      </c>
      <c r="P3263" s="37">
        <v>85794.77</v>
      </c>
      <c r="Q3263" s="37">
        <v>85794.77</v>
      </c>
      <c r="R3263" s="37">
        <v>85794.77</v>
      </c>
      <c r="S3263" s="37">
        <v>85794.77</v>
      </c>
    </row>
    <row r="3264" spans="2:19">
      <c r="B3264" s="6">
        <v>1991</v>
      </c>
      <c r="C3264" s="37">
        <v>59472.460000000006</v>
      </c>
      <c r="D3264" s="37">
        <v>59472.460000000006</v>
      </c>
      <c r="E3264" s="37">
        <v>59472.460000000006</v>
      </c>
      <c r="F3264" s="37">
        <v>59472.460000000006</v>
      </c>
      <c r="G3264" s="37">
        <v>59472.460000000006</v>
      </c>
      <c r="H3264" s="37">
        <v>59472.460000000006</v>
      </c>
      <c r="I3264" s="37">
        <v>59472.460000000006</v>
      </c>
      <c r="J3264" s="37">
        <v>59472.460000000006</v>
      </c>
      <c r="K3264" s="37">
        <v>59472.460000000006</v>
      </c>
      <c r="L3264" s="37">
        <v>59472.460000000006</v>
      </c>
      <c r="M3264" s="37">
        <v>59472.460000000006</v>
      </c>
      <c r="N3264" s="37">
        <v>59472.460000000006</v>
      </c>
      <c r="O3264" s="37">
        <v>59472.460000000006</v>
      </c>
      <c r="P3264" s="37">
        <v>59472.46</v>
      </c>
      <c r="Q3264" s="37">
        <v>59472.460000000006</v>
      </c>
      <c r="R3264" s="37">
        <v>59472.460000000006</v>
      </c>
      <c r="S3264" s="37">
        <v>59472.460000000006</v>
      </c>
    </row>
    <row r="3265" spans="2:19">
      <c r="B3265" s="6">
        <v>1990</v>
      </c>
      <c r="C3265" s="37">
        <v>31525.240000000005</v>
      </c>
      <c r="D3265" s="37">
        <v>31525.240000000005</v>
      </c>
      <c r="E3265" s="37">
        <v>31525.240000000005</v>
      </c>
      <c r="F3265" s="37">
        <v>31525.240000000005</v>
      </c>
      <c r="G3265" s="37">
        <v>31525.240000000005</v>
      </c>
      <c r="H3265" s="37">
        <v>31525.240000000005</v>
      </c>
      <c r="I3265" s="37">
        <v>31525.240000000005</v>
      </c>
      <c r="J3265" s="37">
        <v>31525.240000000005</v>
      </c>
      <c r="K3265" s="37">
        <v>31525.240000000005</v>
      </c>
      <c r="L3265" s="37">
        <v>31525.240000000005</v>
      </c>
      <c r="M3265" s="37">
        <v>31525.240000000005</v>
      </c>
      <c r="N3265" s="37">
        <v>31525.240000000005</v>
      </c>
      <c r="O3265" s="37">
        <v>31525.240000000005</v>
      </c>
      <c r="P3265" s="37">
        <v>31525.24</v>
      </c>
      <c r="Q3265" s="37">
        <v>31525.240000000005</v>
      </c>
      <c r="R3265" s="37">
        <v>31525.240000000005</v>
      </c>
      <c r="S3265" s="37">
        <v>31525.240000000005</v>
      </c>
    </row>
    <row r="3266" spans="2:19">
      <c r="B3266" s="6">
        <v>1989</v>
      </c>
      <c r="C3266" s="37">
        <v>19281.809999999998</v>
      </c>
      <c r="D3266" s="37">
        <v>19281.809999999998</v>
      </c>
      <c r="E3266" s="37">
        <v>19281.809999999998</v>
      </c>
      <c r="F3266" s="37">
        <v>19281.809999999998</v>
      </c>
      <c r="G3266" s="37">
        <v>19281.809999999998</v>
      </c>
      <c r="H3266" s="37">
        <v>19281.809999999998</v>
      </c>
      <c r="I3266" s="37">
        <v>19281.809999999998</v>
      </c>
      <c r="J3266" s="37">
        <v>19281.809999999998</v>
      </c>
      <c r="K3266" s="37">
        <v>19281.809999999998</v>
      </c>
      <c r="L3266" s="37">
        <v>19281.809999999998</v>
      </c>
      <c r="M3266" s="37">
        <v>19281.809999999998</v>
      </c>
      <c r="N3266" s="37">
        <v>19281.809999999998</v>
      </c>
      <c r="O3266" s="37">
        <v>19281.809999999998</v>
      </c>
      <c r="P3266" s="37">
        <v>19281.810000000001</v>
      </c>
      <c r="Q3266" s="37">
        <v>19281.809999999998</v>
      </c>
      <c r="R3266" s="37">
        <v>19281.809999999998</v>
      </c>
      <c r="S3266" s="37">
        <v>19281.809999999998</v>
      </c>
    </row>
    <row r="3267" spans="2:19">
      <c r="B3267" s="6">
        <v>1988</v>
      </c>
      <c r="C3267" s="37">
        <v>29640.1</v>
      </c>
      <c r="D3267" s="37">
        <v>29640.1</v>
      </c>
      <c r="E3267" s="37">
        <v>29640.1</v>
      </c>
      <c r="F3267" s="37">
        <v>29640.1</v>
      </c>
      <c r="G3267" s="37">
        <v>29640.1</v>
      </c>
      <c r="H3267" s="37">
        <v>29640.1</v>
      </c>
      <c r="I3267" s="37">
        <v>29640.1</v>
      </c>
      <c r="J3267" s="37">
        <v>29640.1</v>
      </c>
      <c r="K3267" s="37">
        <v>29640.1</v>
      </c>
      <c r="L3267" s="37">
        <v>29640.1</v>
      </c>
      <c r="M3267" s="37">
        <v>29640.1</v>
      </c>
      <c r="N3267" s="37">
        <v>29640.1</v>
      </c>
      <c r="O3267" s="37">
        <v>29640.1</v>
      </c>
      <c r="P3267" s="37">
        <v>29640.1</v>
      </c>
      <c r="Q3267" s="37">
        <v>29640.1</v>
      </c>
      <c r="R3267" s="37">
        <v>29640.1</v>
      </c>
      <c r="S3267" s="37">
        <v>29640.1</v>
      </c>
    </row>
    <row r="3268" spans="2:19">
      <c r="B3268" s="6">
        <v>1987</v>
      </c>
      <c r="C3268" s="37">
        <v>19798.759999999998</v>
      </c>
      <c r="D3268" s="37">
        <v>19798.759999999998</v>
      </c>
      <c r="E3268" s="37">
        <v>19798.759999999998</v>
      </c>
      <c r="F3268" s="37">
        <v>19798.759999999998</v>
      </c>
      <c r="G3268" s="37">
        <v>19798.759999999998</v>
      </c>
      <c r="H3268" s="37">
        <v>19798.759999999998</v>
      </c>
      <c r="I3268" s="37">
        <v>19798.759999999998</v>
      </c>
      <c r="J3268" s="37">
        <v>19798.759999999998</v>
      </c>
      <c r="K3268" s="37">
        <v>19798.759999999998</v>
      </c>
      <c r="L3268" s="37">
        <v>19798.759999999998</v>
      </c>
      <c r="M3268" s="37">
        <v>19798.759999999998</v>
      </c>
      <c r="N3268" s="37">
        <v>19798.759999999998</v>
      </c>
      <c r="O3268" s="37">
        <v>19798.759999999998</v>
      </c>
      <c r="P3268" s="37">
        <v>19798.759999999998</v>
      </c>
      <c r="Q3268" s="37">
        <v>19798.759999999998</v>
      </c>
      <c r="R3268" s="37">
        <v>19798.759999999998</v>
      </c>
      <c r="S3268" s="37">
        <v>19798.759999999998</v>
      </c>
    </row>
    <row r="3269" spans="2:19">
      <c r="B3269" s="6">
        <v>1986</v>
      </c>
      <c r="C3269" s="37">
        <v>18795.09</v>
      </c>
      <c r="D3269" s="37">
        <v>18795.09</v>
      </c>
      <c r="E3269" s="37">
        <v>18795.09</v>
      </c>
      <c r="F3269" s="37">
        <v>18795.09</v>
      </c>
      <c r="G3269" s="37">
        <v>18795.09</v>
      </c>
      <c r="H3269" s="37">
        <v>18795.09</v>
      </c>
      <c r="I3269" s="37">
        <v>18795.09</v>
      </c>
      <c r="J3269" s="37">
        <v>18795.09</v>
      </c>
      <c r="K3269" s="37">
        <v>18795.09</v>
      </c>
      <c r="L3269" s="37">
        <v>18795.09</v>
      </c>
      <c r="M3269" s="37">
        <v>18795.09</v>
      </c>
      <c r="N3269" s="37">
        <v>18795.09</v>
      </c>
      <c r="O3269" s="37">
        <v>18795.09</v>
      </c>
      <c r="P3269" s="37">
        <v>18795.09</v>
      </c>
      <c r="Q3269" s="37">
        <v>18795.09</v>
      </c>
      <c r="R3269" s="37">
        <v>18795.09</v>
      </c>
      <c r="S3269" s="37">
        <v>18795.09</v>
      </c>
    </row>
    <row r="3270" spans="2:19">
      <c r="B3270" s="6">
        <v>1985</v>
      </c>
      <c r="C3270" s="37">
        <v>51048.41</v>
      </c>
      <c r="D3270" s="37">
        <v>51048.41</v>
      </c>
      <c r="E3270" s="37">
        <v>51048.41</v>
      </c>
      <c r="F3270" s="37">
        <v>51048.41</v>
      </c>
      <c r="G3270" s="37">
        <v>51048.41</v>
      </c>
      <c r="H3270" s="37">
        <v>51048.41</v>
      </c>
      <c r="I3270" s="37">
        <v>51048.41</v>
      </c>
      <c r="J3270" s="37">
        <v>51048.41</v>
      </c>
      <c r="K3270" s="37">
        <v>51048.41</v>
      </c>
      <c r="L3270" s="37">
        <v>51048.41</v>
      </c>
      <c r="M3270" s="37">
        <v>51048.41</v>
      </c>
      <c r="N3270" s="37">
        <v>51048.41</v>
      </c>
      <c r="O3270" s="37">
        <v>51048.41</v>
      </c>
      <c r="P3270" s="37">
        <v>51048.41</v>
      </c>
      <c r="Q3270" s="37">
        <v>51048.41</v>
      </c>
      <c r="R3270" s="37">
        <v>51048.41</v>
      </c>
      <c r="S3270" s="37">
        <v>51048.41</v>
      </c>
    </row>
    <row r="3271" spans="2:19">
      <c r="B3271" s="6">
        <v>1984</v>
      </c>
      <c r="C3271" s="37">
        <v>17463.169999999998</v>
      </c>
      <c r="D3271" s="37">
        <v>17463.169999999998</v>
      </c>
      <c r="E3271" s="37">
        <v>17463.169999999998</v>
      </c>
      <c r="F3271" s="37">
        <v>17463.169999999998</v>
      </c>
      <c r="G3271" s="37">
        <v>17463.169999999998</v>
      </c>
      <c r="H3271" s="37">
        <v>17463.169999999998</v>
      </c>
      <c r="I3271" s="37">
        <v>17463.169999999998</v>
      </c>
      <c r="J3271" s="37">
        <v>17463.169999999998</v>
      </c>
      <c r="K3271" s="37">
        <v>17463.169999999998</v>
      </c>
      <c r="L3271" s="37">
        <v>17463.169999999998</v>
      </c>
      <c r="M3271" s="37">
        <v>17463.169999999998</v>
      </c>
      <c r="N3271" s="37">
        <v>17463.169999999998</v>
      </c>
      <c r="O3271" s="37">
        <v>17463.169999999998</v>
      </c>
      <c r="P3271" s="37">
        <v>17463.169999999998</v>
      </c>
      <c r="Q3271" s="37">
        <v>17463.169999999998</v>
      </c>
      <c r="R3271" s="37">
        <v>17463.169999999998</v>
      </c>
      <c r="S3271" s="37">
        <v>17463.169999999998</v>
      </c>
    </row>
    <row r="3272" spans="2:19">
      <c r="B3272" s="6">
        <v>1983</v>
      </c>
      <c r="C3272" s="37">
        <v>30379.430000000004</v>
      </c>
      <c r="D3272" s="37">
        <v>30379.430000000004</v>
      </c>
      <c r="E3272" s="37">
        <v>30379.430000000004</v>
      </c>
      <c r="F3272" s="37">
        <v>30379.430000000004</v>
      </c>
      <c r="G3272" s="37">
        <v>30379.430000000004</v>
      </c>
      <c r="H3272" s="37">
        <v>30379.430000000004</v>
      </c>
      <c r="I3272" s="37">
        <v>30379.430000000004</v>
      </c>
      <c r="J3272" s="37">
        <v>30379.430000000004</v>
      </c>
      <c r="K3272" s="37">
        <v>30379.430000000004</v>
      </c>
      <c r="L3272" s="37">
        <v>30379.430000000004</v>
      </c>
      <c r="M3272" s="37">
        <v>30379.430000000004</v>
      </c>
      <c r="N3272" s="37">
        <v>30379.430000000004</v>
      </c>
      <c r="O3272" s="37">
        <v>30379.430000000004</v>
      </c>
      <c r="P3272" s="37">
        <v>30379.43</v>
      </c>
      <c r="Q3272" s="37">
        <v>30379.430000000004</v>
      </c>
      <c r="R3272" s="37">
        <v>30379.430000000004</v>
      </c>
      <c r="S3272" s="37">
        <v>30379.430000000004</v>
      </c>
    </row>
    <row r="3273" spans="2:19">
      <c r="B3273" s="6">
        <v>1982</v>
      </c>
      <c r="C3273" s="37">
        <v>61893.42</v>
      </c>
      <c r="D3273" s="37">
        <v>61893.42</v>
      </c>
      <c r="E3273" s="37">
        <v>61893.42</v>
      </c>
      <c r="F3273" s="37">
        <v>61893.42</v>
      </c>
      <c r="G3273" s="37">
        <v>61893.42</v>
      </c>
      <c r="H3273" s="37">
        <v>61893.42</v>
      </c>
      <c r="I3273" s="37">
        <v>61893.42</v>
      </c>
      <c r="J3273" s="37">
        <v>61893.42</v>
      </c>
      <c r="K3273" s="37">
        <v>61893.42</v>
      </c>
      <c r="L3273" s="37">
        <v>61893.42</v>
      </c>
      <c r="M3273" s="37">
        <v>61893.42</v>
      </c>
      <c r="N3273" s="37">
        <v>61893.42</v>
      </c>
      <c r="O3273" s="37">
        <v>61893.42</v>
      </c>
      <c r="P3273" s="37">
        <v>61893.42</v>
      </c>
      <c r="Q3273" s="37">
        <v>61893.42</v>
      </c>
      <c r="R3273" s="37">
        <v>61893.42</v>
      </c>
      <c r="S3273" s="37">
        <v>61893.42</v>
      </c>
    </row>
    <row r="3274" spans="2:19">
      <c r="B3274" s="6">
        <v>1981</v>
      </c>
      <c r="C3274" s="37">
        <v>48340.09</v>
      </c>
      <c r="D3274" s="37">
        <v>48340.09</v>
      </c>
      <c r="E3274" s="37">
        <v>48340.09</v>
      </c>
      <c r="F3274" s="37">
        <v>48340.09</v>
      </c>
      <c r="G3274" s="37">
        <v>48340.09</v>
      </c>
      <c r="H3274" s="37">
        <v>48340.09</v>
      </c>
      <c r="I3274" s="37">
        <v>48340.09</v>
      </c>
      <c r="J3274" s="37">
        <v>48340.09</v>
      </c>
      <c r="K3274" s="37">
        <v>48340.09</v>
      </c>
      <c r="L3274" s="37">
        <v>48340.09</v>
      </c>
      <c r="M3274" s="37">
        <v>48340.09</v>
      </c>
      <c r="N3274" s="37">
        <v>48340.09</v>
      </c>
      <c r="O3274" s="37">
        <v>48340.09</v>
      </c>
      <c r="P3274" s="37">
        <v>48340.09</v>
      </c>
      <c r="Q3274" s="37">
        <v>48340.09</v>
      </c>
      <c r="R3274" s="37">
        <v>48340.09</v>
      </c>
      <c r="S3274" s="37">
        <v>48340.09</v>
      </c>
    </row>
    <row r="3275" spans="2:19">
      <c r="B3275" s="6">
        <v>1980</v>
      </c>
      <c r="C3275" s="37">
        <v>50462.979999999996</v>
      </c>
      <c r="D3275" s="37">
        <v>50462.979999999996</v>
      </c>
      <c r="E3275" s="37">
        <v>50462.979999999996</v>
      </c>
      <c r="F3275" s="37">
        <v>50462.979999999996</v>
      </c>
      <c r="G3275" s="37">
        <v>50462.979999999996</v>
      </c>
      <c r="H3275" s="37">
        <v>50462.979999999996</v>
      </c>
      <c r="I3275" s="37">
        <v>50462.979999999996</v>
      </c>
      <c r="J3275" s="37">
        <v>50462.979999999996</v>
      </c>
      <c r="K3275" s="37">
        <v>50462.979999999996</v>
      </c>
      <c r="L3275" s="37">
        <v>50462.979999999996</v>
      </c>
      <c r="M3275" s="37">
        <v>50462.979999999996</v>
      </c>
      <c r="N3275" s="37">
        <v>50462.979999999996</v>
      </c>
      <c r="O3275" s="37">
        <v>50462.979999999996</v>
      </c>
      <c r="P3275" s="37">
        <v>50462.98</v>
      </c>
      <c r="Q3275" s="37">
        <v>50462.979999999996</v>
      </c>
      <c r="R3275" s="37">
        <v>50462.979999999996</v>
      </c>
      <c r="S3275" s="37">
        <v>50462.979999999996</v>
      </c>
    </row>
    <row r="3276" spans="2:19">
      <c r="B3276" s="6">
        <v>1979</v>
      </c>
      <c r="C3276" s="37">
        <v>54659.14</v>
      </c>
      <c r="D3276" s="37">
        <v>54659.14</v>
      </c>
      <c r="E3276" s="37">
        <v>54659.14</v>
      </c>
      <c r="F3276" s="37">
        <v>54659.14</v>
      </c>
      <c r="G3276" s="37">
        <v>54659.14</v>
      </c>
      <c r="H3276" s="37">
        <v>54659.14</v>
      </c>
      <c r="I3276" s="37">
        <v>54659.14</v>
      </c>
      <c r="J3276" s="37">
        <v>54659.14</v>
      </c>
      <c r="K3276" s="37">
        <v>54659.14</v>
      </c>
      <c r="L3276" s="37">
        <v>54659.14</v>
      </c>
      <c r="M3276" s="37">
        <v>54659.14</v>
      </c>
      <c r="N3276" s="37">
        <v>54659.14</v>
      </c>
      <c r="O3276" s="37">
        <v>54659.14</v>
      </c>
      <c r="P3276" s="37">
        <v>54659.14</v>
      </c>
      <c r="Q3276" s="37">
        <v>54659.14</v>
      </c>
      <c r="R3276" s="37">
        <v>54659.14</v>
      </c>
      <c r="S3276" s="37">
        <v>54659.14</v>
      </c>
    </row>
    <row r="3277" spans="2:19">
      <c r="B3277" s="6">
        <v>1978</v>
      </c>
      <c r="C3277" s="37">
        <v>48907.630000000005</v>
      </c>
      <c r="D3277" s="37">
        <v>48907.630000000005</v>
      </c>
      <c r="E3277" s="37">
        <v>48907.630000000005</v>
      </c>
      <c r="F3277" s="37">
        <v>48907.630000000005</v>
      </c>
      <c r="G3277" s="37">
        <v>48907.630000000005</v>
      </c>
      <c r="H3277" s="37">
        <v>48907.630000000005</v>
      </c>
      <c r="I3277" s="37">
        <v>48907.630000000005</v>
      </c>
      <c r="J3277" s="37">
        <v>48907.630000000005</v>
      </c>
      <c r="K3277" s="37">
        <v>48907.630000000005</v>
      </c>
      <c r="L3277" s="37">
        <v>48907.630000000005</v>
      </c>
      <c r="M3277" s="37">
        <v>48907.630000000005</v>
      </c>
      <c r="N3277" s="37">
        <v>48907.630000000005</v>
      </c>
      <c r="O3277" s="37">
        <v>48907.630000000005</v>
      </c>
      <c r="P3277" s="37">
        <v>48907.63</v>
      </c>
      <c r="Q3277" s="37">
        <v>48907.630000000005</v>
      </c>
      <c r="R3277" s="37">
        <v>48907.630000000005</v>
      </c>
      <c r="S3277" s="37">
        <v>48907.630000000005</v>
      </c>
    </row>
    <row r="3278" spans="2:19">
      <c r="B3278" s="6">
        <v>1977</v>
      </c>
      <c r="C3278" s="37">
        <v>10152.719999999999</v>
      </c>
      <c r="D3278" s="37">
        <v>10152.719999999999</v>
      </c>
      <c r="E3278" s="37">
        <v>10152.719999999999</v>
      </c>
      <c r="F3278" s="37">
        <v>10152.719999999999</v>
      </c>
      <c r="G3278" s="37">
        <v>10152.719999999999</v>
      </c>
      <c r="H3278" s="37">
        <v>10152.719999999999</v>
      </c>
      <c r="I3278" s="37">
        <v>10152.719999999999</v>
      </c>
      <c r="J3278" s="37">
        <v>10152.719999999999</v>
      </c>
      <c r="K3278" s="37">
        <v>10152.719999999999</v>
      </c>
      <c r="L3278" s="37">
        <v>10152.719999999999</v>
      </c>
      <c r="M3278" s="37">
        <v>10152.719999999999</v>
      </c>
      <c r="N3278" s="37">
        <v>10152.719999999999</v>
      </c>
      <c r="O3278" s="37">
        <v>10152.719999999999</v>
      </c>
      <c r="P3278" s="37">
        <v>10152.719999999999</v>
      </c>
      <c r="Q3278" s="37">
        <v>10152.719999999999</v>
      </c>
      <c r="R3278" s="37">
        <v>10152.719999999999</v>
      </c>
      <c r="S3278" s="37">
        <v>10152.719999999999</v>
      </c>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4863.3999999999996</v>
      </c>
      <c r="D3280" s="37">
        <v>4863.3999999999996</v>
      </c>
      <c r="E3280" s="37">
        <v>4863.3999999999996</v>
      </c>
      <c r="F3280" s="37">
        <v>4863.3999999999996</v>
      </c>
      <c r="G3280" s="37">
        <v>4863.3999999999996</v>
      </c>
      <c r="H3280" s="37">
        <v>4863.3999999999996</v>
      </c>
      <c r="I3280" s="37">
        <v>4863.3999999999996</v>
      </c>
      <c r="J3280" s="37">
        <v>4863.3999999999996</v>
      </c>
      <c r="K3280" s="37">
        <v>4863.3999999999996</v>
      </c>
      <c r="L3280" s="37">
        <v>4863.3999999999996</v>
      </c>
      <c r="M3280" s="37">
        <v>4863.3999999999996</v>
      </c>
      <c r="N3280" s="37">
        <v>4863.3999999999996</v>
      </c>
      <c r="O3280" s="37">
        <v>4863.3999999999996</v>
      </c>
      <c r="P3280" s="37">
        <v>4863.3999999999996</v>
      </c>
      <c r="Q3280" s="37">
        <v>4863.3999999999996</v>
      </c>
      <c r="R3280" s="37">
        <v>4863.3999999999996</v>
      </c>
      <c r="S3280" s="37">
        <v>4863.3999999999996</v>
      </c>
    </row>
    <row r="3281" spans="2:19">
      <c r="B3281" s="6">
        <v>1974</v>
      </c>
      <c r="C3281" s="37">
        <v>2436.3000000000002</v>
      </c>
      <c r="D3281" s="37">
        <v>2436.3000000000002</v>
      </c>
      <c r="E3281" s="37">
        <v>2436.3000000000002</v>
      </c>
      <c r="F3281" s="37">
        <v>2436.3000000000002</v>
      </c>
      <c r="G3281" s="37">
        <v>2436.3000000000002</v>
      </c>
      <c r="H3281" s="37">
        <v>2436.3000000000002</v>
      </c>
      <c r="I3281" s="37">
        <v>2436.3000000000002</v>
      </c>
      <c r="J3281" s="37">
        <v>2436.3000000000002</v>
      </c>
      <c r="K3281" s="37">
        <v>2436.3000000000002</v>
      </c>
      <c r="L3281" s="37">
        <v>2436.3000000000002</v>
      </c>
      <c r="M3281" s="37">
        <v>2436.3000000000002</v>
      </c>
      <c r="N3281" s="37">
        <v>2436.3000000000002</v>
      </c>
      <c r="O3281" s="37">
        <v>2436.3000000000002</v>
      </c>
      <c r="P3281" s="37">
        <v>2436.3000000000002</v>
      </c>
      <c r="Q3281" s="37">
        <v>2436.3000000000002</v>
      </c>
      <c r="R3281" s="37">
        <v>2436.3000000000002</v>
      </c>
      <c r="S3281" s="37">
        <v>2436.3000000000002</v>
      </c>
    </row>
    <row r="3282" spans="2:19">
      <c r="B3282" s="6">
        <v>1973</v>
      </c>
      <c r="C3282" s="37">
        <v>701.49</v>
      </c>
      <c r="D3282" s="37">
        <v>701.49</v>
      </c>
      <c r="E3282" s="37">
        <v>701.49</v>
      </c>
      <c r="F3282" s="37">
        <v>701.49</v>
      </c>
      <c r="G3282" s="37">
        <v>701.49</v>
      </c>
      <c r="H3282" s="37">
        <v>701.49</v>
      </c>
      <c r="I3282" s="37">
        <v>701.49</v>
      </c>
      <c r="J3282" s="37">
        <v>701.49</v>
      </c>
      <c r="K3282" s="37">
        <v>701.49</v>
      </c>
      <c r="L3282" s="37">
        <v>701.49</v>
      </c>
      <c r="M3282" s="37">
        <v>701.49</v>
      </c>
      <c r="N3282" s="37">
        <v>701.49</v>
      </c>
      <c r="O3282" s="37">
        <v>701.49</v>
      </c>
      <c r="P3282" s="37">
        <v>701.49</v>
      </c>
      <c r="Q3282" s="37">
        <v>701.49</v>
      </c>
      <c r="R3282" s="37">
        <v>701.49</v>
      </c>
      <c r="S3282" s="37">
        <v>701.49</v>
      </c>
    </row>
    <row r="3283" spans="2:19">
      <c r="B3283" s="6">
        <v>1972</v>
      </c>
      <c r="C3283" s="37">
        <v>1742.99</v>
      </c>
      <c r="D3283" s="37">
        <v>1742.99</v>
      </c>
      <c r="E3283" s="37">
        <v>1742.99</v>
      </c>
      <c r="F3283" s="37">
        <v>1742.99</v>
      </c>
      <c r="G3283" s="37">
        <v>1742.99</v>
      </c>
      <c r="H3283" s="37">
        <v>1742.99</v>
      </c>
      <c r="I3283" s="37">
        <v>1742.99</v>
      </c>
      <c r="J3283" s="37">
        <v>1742.99</v>
      </c>
      <c r="K3283" s="37">
        <v>1742.99</v>
      </c>
      <c r="L3283" s="37">
        <v>1742.99</v>
      </c>
      <c r="M3283" s="37">
        <v>1742.99</v>
      </c>
      <c r="N3283" s="37">
        <v>1742.99</v>
      </c>
      <c r="O3283" s="37">
        <v>1742.99</v>
      </c>
      <c r="P3283" s="37">
        <v>1742.99</v>
      </c>
      <c r="Q3283" s="37">
        <v>1742.99</v>
      </c>
      <c r="R3283" s="37">
        <v>1742.99</v>
      </c>
      <c r="S3283" s="37">
        <v>1742.99</v>
      </c>
    </row>
    <row r="3284" spans="2:19">
      <c r="B3284" s="6">
        <v>1971</v>
      </c>
      <c r="C3284" s="37">
        <v>9646.0299999999988</v>
      </c>
      <c r="D3284" s="37">
        <v>9646.0299999999988</v>
      </c>
      <c r="E3284" s="37">
        <v>9646.0299999999988</v>
      </c>
      <c r="F3284" s="37">
        <v>9646.0299999999988</v>
      </c>
      <c r="G3284" s="37">
        <v>9646.0299999999988</v>
      </c>
      <c r="H3284" s="37">
        <v>9646.0299999999988</v>
      </c>
      <c r="I3284" s="37">
        <v>9646.0299999999988</v>
      </c>
      <c r="J3284" s="37">
        <v>9646.0299999999988</v>
      </c>
      <c r="K3284" s="37">
        <v>9646.0299999999988</v>
      </c>
      <c r="L3284" s="37">
        <v>9646.0299999999988</v>
      </c>
      <c r="M3284" s="37">
        <v>9646.0299999999988</v>
      </c>
      <c r="N3284" s="37">
        <v>9646.0299999999988</v>
      </c>
      <c r="O3284" s="37">
        <v>9646.0299999999988</v>
      </c>
      <c r="P3284" s="37">
        <v>9646.0300000000007</v>
      </c>
      <c r="Q3284" s="37">
        <v>9646.0299999999988</v>
      </c>
      <c r="R3284" s="37">
        <v>9646.0299999999988</v>
      </c>
      <c r="S3284" s="37">
        <v>9646.0299999999988</v>
      </c>
    </row>
    <row r="3285" spans="2:19">
      <c r="B3285" s="6">
        <v>1970</v>
      </c>
      <c r="C3285" s="37">
        <v>6620.2000000000007</v>
      </c>
      <c r="D3285" s="37">
        <v>6620.2000000000007</v>
      </c>
      <c r="E3285" s="37">
        <v>6620.2000000000007</v>
      </c>
      <c r="F3285" s="37">
        <v>6620.2000000000007</v>
      </c>
      <c r="G3285" s="37">
        <v>6620.2000000000007</v>
      </c>
      <c r="H3285" s="37">
        <v>6620.2000000000007</v>
      </c>
      <c r="I3285" s="37">
        <v>6620.2000000000007</v>
      </c>
      <c r="J3285" s="37">
        <v>6620.2000000000007</v>
      </c>
      <c r="K3285" s="37">
        <v>6620.2000000000007</v>
      </c>
      <c r="L3285" s="37">
        <v>6620.2000000000007</v>
      </c>
      <c r="M3285" s="37">
        <v>6620.2000000000007</v>
      </c>
      <c r="N3285" s="37">
        <v>6620.2000000000007</v>
      </c>
      <c r="O3285" s="37">
        <v>6620.2000000000007</v>
      </c>
      <c r="P3285" s="37">
        <v>6620.2</v>
      </c>
      <c r="Q3285" s="37">
        <v>6620.2000000000007</v>
      </c>
      <c r="R3285" s="37">
        <v>6620.2000000000007</v>
      </c>
      <c r="S3285" s="37">
        <v>6620.2000000000007</v>
      </c>
    </row>
    <row r="3286" spans="2:19">
      <c r="B3286" s="6">
        <v>1969</v>
      </c>
      <c r="C3286" s="37">
        <v>2084.0300000000002</v>
      </c>
      <c r="D3286" s="37">
        <v>2084.0300000000002</v>
      </c>
      <c r="E3286" s="37">
        <v>2084.0300000000002</v>
      </c>
      <c r="F3286" s="37">
        <v>2084.0300000000002</v>
      </c>
      <c r="G3286" s="37">
        <v>2084.0300000000002</v>
      </c>
      <c r="H3286" s="37">
        <v>2084.0300000000002</v>
      </c>
      <c r="I3286" s="37">
        <v>2084.0300000000002</v>
      </c>
      <c r="J3286" s="37">
        <v>2084.0300000000002</v>
      </c>
      <c r="K3286" s="37">
        <v>2084.0300000000002</v>
      </c>
      <c r="L3286" s="37">
        <v>2084.0300000000002</v>
      </c>
      <c r="M3286" s="37">
        <v>2084.0300000000002</v>
      </c>
      <c r="N3286" s="37">
        <v>2084.0300000000002</v>
      </c>
      <c r="O3286" s="37">
        <v>2084.0300000000002</v>
      </c>
      <c r="P3286" s="37">
        <v>2084.0300000000002</v>
      </c>
      <c r="Q3286" s="37">
        <v>2084.0300000000002</v>
      </c>
      <c r="R3286" s="37">
        <v>2084.0300000000002</v>
      </c>
      <c r="S3286" s="37">
        <v>2084.0300000000002</v>
      </c>
    </row>
    <row r="3287" spans="2:19">
      <c r="B3287" s="6">
        <v>1968</v>
      </c>
      <c r="C3287" s="37"/>
      <c r="D3287" s="37"/>
      <c r="E3287" s="37"/>
      <c r="F3287" s="37"/>
      <c r="G3287" s="37"/>
      <c r="H3287" s="37"/>
      <c r="I3287" s="37"/>
      <c r="J3287" s="37"/>
      <c r="K3287" s="37"/>
      <c r="L3287" s="37"/>
      <c r="M3287" s="37"/>
      <c r="N3287" s="37"/>
      <c r="O3287" s="37">
        <v>0</v>
      </c>
      <c r="P3287" s="37">
        <v>0</v>
      </c>
      <c r="Q3287" s="37">
        <v>0</v>
      </c>
      <c r="R3287" s="37">
        <v>0</v>
      </c>
      <c r="S3287" s="37">
        <v>0</v>
      </c>
    </row>
    <row r="3288" spans="2:19">
      <c r="B3288" s="6">
        <v>1967</v>
      </c>
      <c r="C3288" s="37"/>
      <c r="D3288" s="37"/>
      <c r="E3288" s="37"/>
      <c r="F3288" s="37"/>
      <c r="G3288" s="37"/>
      <c r="H3288" s="37"/>
      <c r="I3288" s="37"/>
      <c r="J3288" s="37"/>
      <c r="K3288" s="37"/>
      <c r="L3288" s="37"/>
      <c r="M3288" s="37"/>
      <c r="N3288" s="37"/>
      <c r="O3288" s="37">
        <v>0</v>
      </c>
      <c r="P3288" s="37">
        <v>0</v>
      </c>
      <c r="Q3288" s="37">
        <v>0</v>
      </c>
      <c r="R3288" s="37">
        <v>0</v>
      </c>
      <c r="S3288" s="37">
        <v>0</v>
      </c>
    </row>
    <row r="3289" spans="2:19">
      <c r="B3289" s="6">
        <v>1966</v>
      </c>
      <c r="C3289" s="37"/>
      <c r="D3289" s="37"/>
      <c r="E3289" s="37"/>
      <c r="F3289" s="37"/>
      <c r="G3289" s="37"/>
      <c r="H3289" s="37"/>
      <c r="I3289" s="37"/>
      <c r="J3289" s="37"/>
      <c r="K3289" s="37"/>
      <c r="L3289" s="37"/>
      <c r="M3289" s="37"/>
      <c r="N3289" s="37"/>
      <c r="O3289" s="37">
        <v>0</v>
      </c>
      <c r="P3289" s="37">
        <v>0</v>
      </c>
      <c r="Q3289" s="37">
        <v>0</v>
      </c>
      <c r="R3289" s="37">
        <v>0</v>
      </c>
      <c r="S3289" s="37">
        <v>0</v>
      </c>
    </row>
    <row r="3290" spans="2:19">
      <c r="B3290" s="6">
        <v>1965</v>
      </c>
      <c r="C3290" s="37"/>
      <c r="D3290" s="37"/>
      <c r="E3290" s="37"/>
      <c r="F3290" s="37"/>
      <c r="G3290" s="37"/>
      <c r="H3290" s="37"/>
      <c r="I3290" s="37"/>
      <c r="J3290" s="37"/>
      <c r="K3290" s="37"/>
      <c r="L3290" s="37"/>
      <c r="M3290" s="37"/>
      <c r="N3290" s="37"/>
      <c r="O3290" s="37">
        <v>0</v>
      </c>
      <c r="P3290" s="37">
        <v>0</v>
      </c>
      <c r="Q3290" s="37">
        <v>0</v>
      </c>
      <c r="R3290" s="37">
        <v>0</v>
      </c>
      <c r="S3290" s="37">
        <v>0</v>
      </c>
    </row>
    <row r="3291" spans="2:19">
      <c r="B3291" s="6">
        <v>1964</v>
      </c>
      <c r="C3291" s="37"/>
      <c r="D3291" s="37"/>
      <c r="E3291" s="37"/>
      <c r="F3291" s="37"/>
      <c r="G3291" s="37"/>
      <c r="H3291" s="37"/>
      <c r="I3291" s="37"/>
      <c r="J3291" s="37"/>
      <c r="K3291" s="37"/>
      <c r="L3291" s="37"/>
      <c r="M3291" s="37"/>
      <c r="N3291" s="37"/>
      <c r="O3291" s="37">
        <v>0</v>
      </c>
      <c r="P3291" s="37">
        <v>0</v>
      </c>
      <c r="Q3291" s="37">
        <v>0</v>
      </c>
      <c r="R3291" s="37">
        <v>0</v>
      </c>
      <c r="S3291" s="37">
        <v>0</v>
      </c>
    </row>
    <row r="3292" spans="2:19">
      <c r="B3292" s="6">
        <v>1963</v>
      </c>
      <c r="C3292" s="37"/>
      <c r="D3292" s="37"/>
      <c r="E3292" s="37"/>
      <c r="F3292" s="37"/>
      <c r="G3292" s="37"/>
      <c r="H3292" s="37"/>
      <c r="I3292" s="37"/>
      <c r="J3292" s="37"/>
      <c r="K3292" s="37"/>
      <c r="L3292" s="37"/>
      <c r="M3292" s="37"/>
      <c r="N3292" s="37"/>
      <c r="O3292" s="37">
        <v>0</v>
      </c>
      <c r="P3292" s="37">
        <v>0</v>
      </c>
      <c r="Q3292" s="37">
        <v>0</v>
      </c>
      <c r="R3292" s="37">
        <v>0</v>
      </c>
      <c r="S3292" s="37">
        <v>0</v>
      </c>
    </row>
    <row r="3293" spans="2:19">
      <c r="B3293" s="6">
        <v>1962</v>
      </c>
      <c r="C3293" s="37"/>
      <c r="D3293" s="37"/>
      <c r="E3293" s="37"/>
      <c r="F3293" s="37"/>
      <c r="G3293" s="37"/>
      <c r="H3293" s="37"/>
      <c r="I3293" s="37"/>
      <c r="J3293" s="37"/>
      <c r="K3293" s="37"/>
      <c r="L3293" s="37"/>
      <c r="M3293" s="37"/>
      <c r="N3293" s="37"/>
      <c r="O3293" s="37">
        <v>0</v>
      </c>
      <c r="P3293" s="37">
        <v>0</v>
      </c>
      <c r="Q3293" s="37">
        <v>0</v>
      </c>
      <c r="R3293" s="37">
        <v>0</v>
      </c>
      <c r="S3293" s="37">
        <v>0</v>
      </c>
    </row>
    <row r="3294" spans="2:19">
      <c r="B3294" s="6">
        <v>1961</v>
      </c>
      <c r="C3294" s="37"/>
      <c r="D3294" s="37"/>
      <c r="E3294" s="37"/>
      <c r="F3294" s="37"/>
      <c r="G3294" s="37"/>
      <c r="H3294" s="37"/>
      <c r="I3294" s="37"/>
      <c r="J3294" s="37"/>
      <c r="K3294" s="37"/>
      <c r="L3294" s="37"/>
      <c r="M3294" s="37"/>
      <c r="N3294" s="37"/>
      <c r="O3294" s="37">
        <v>0</v>
      </c>
      <c r="P3294" s="37">
        <v>0</v>
      </c>
      <c r="Q3294" s="37">
        <v>0</v>
      </c>
      <c r="R3294" s="37">
        <v>0</v>
      </c>
      <c r="S3294" s="37">
        <v>0</v>
      </c>
    </row>
    <row r="3295" spans="2:19">
      <c r="B3295" s="6">
        <v>1960</v>
      </c>
      <c r="C3295" s="37"/>
      <c r="D3295" s="37"/>
      <c r="E3295" s="37"/>
      <c r="F3295" s="37"/>
      <c r="G3295" s="37"/>
      <c r="H3295" s="37"/>
      <c r="I3295" s="37"/>
      <c r="J3295" s="37"/>
      <c r="K3295" s="37"/>
      <c r="L3295" s="37"/>
      <c r="M3295" s="37"/>
      <c r="N3295" s="37"/>
      <c r="O3295" s="37">
        <v>0</v>
      </c>
      <c r="P3295" s="37">
        <v>0</v>
      </c>
      <c r="Q3295" s="37">
        <v>0</v>
      </c>
      <c r="R3295" s="37">
        <v>0</v>
      </c>
      <c r="S3295" s="37">
        <v>0</v>
      </c>
    </row>
    <row r="3296" spans="2:19">
      <c r="B3296" s="6">
        <v>1959</v>
      </c>
      <c r="C3296" s="37"/>
      <c r="D3296" s="37"/>
      <c r="E3296" s="37"/>
      <c r="F3296" s="37"/>
      <c r="G3296" s="37"/>
      <c r="H3296" s="37"/>
      <c r="I3296" s="37"/>
      <c r="J3296" s="37"/>
      <c r="K3296" s="37"/>
      <c r="L3296" s="37"/>
      <c r="M3296" s="37"/>
      <c r="N3296" s="37"/>
      <c r="O3296" s="37">
        <v>0</v>
      </c>
      <c r="P3296" s="37">
        <v>0</v>
      </c>
      <c r="Q3296" s="37">
        <v>0</v>
      </c>
      <c r="R3296" s="37">
        <v>0</v>
      </c>
      <c r="S3296" s="37">
        <v>0</v>
      </c>
    </row>
    <row r="3297" spans="2:19">
      <c r="B3297" s="6">
        <v>1958</v>
      </c>
      <c r="C3297" s="37"/>
      <c r="D3297" s="37"/>
      <c r="E3297" s="37"/>
      <c r="F3297" s="37"/>
      <c r="G3297" s="37"/>
      <c r="H3297" s="37"/>
      <c r="I3297" s="37"/>
      <c r="J3297" s="37"/>
      <c r="K3297" s="37"/>
      <c r="L3297" s="37"/>
      <c r="M3297" s="37"/>
      <c r="N3297" s="37"/>
      <c r="O3297" s="37">
        <v>0</v>
      </c>
      <c r="P3297" s="37">
        <v>0</v>
      </c>
      <c r="Q3297" s="37">
        <v>0</v>
      </c>
      <c r="R3297" s="37">
        <v>0</v>
      </c>
      <c r="S3297" s="37">
        <v>0</v>
      </c>
    </row>
    <row r="3298" spans="2:19">
      <c r="B3298" s="6">
        <v>1957</v>
      </c>
      <c r="C3298" s="37"/>
      <c r="D3298" s="37"/>
      <c r="E3298" s="37"/>
      <c r="F3298" s="37"/>
      <c r="G3298" s="37"/>
      <c r="H3298" s="37"/>
      <c r="I3298" s="37"/>
      <c r="J3298" s="37"/>
      <c r="K3298" s="37"/>
      <c r="L3298" s="37"/>
      <c r="M3298" s="37"/>
      <c r="N3298" s="37"/>
      <c r="O3298" s="37">
        <v>0</v>
      </c>
      <c r="P3298" s="37">
        <v>0</v>
      </c>
      <c r="Q3298" s="37">
        <v>0</v>
      </c>
      <c r="R3298" s="37">
        <v>0</v>
      </c>
      <c r="S3298" s="37">
        <v>0</v>
      </c>
    </row>
    <row r="3299" spans="2:19">
      <c r="B3299" s="6">
        <v>1956</v>
      </c>
      <c r="C3299" s="37"/>
      <c r="D3299" s="37"/>
      <c r="E3299" s="37"/>
      <c r="F3299" s="37"/>
      <c r="G3299" s="37"/>
      <c r="H3299" s="37"/>
      <c r="I3299" s="37"/>
      <c r="J3299" s="37"/>
      <c r="K3299" s="37"/>
      <c r="L3299" s="37"/>
      <c r="M3299" s="37"/>
      <c r="N3299" s="37"/>
      <c r="O3299" s="37">
        <v>0</v>
      </c>
      <c r="P3299" s="37">
        <v>0</v>
      </c>
      <c r="Q3299" s="37">
        <v>0</v>
      </c>
      <c r="R3299" s="37">
        <v>0</v>
      </c>
      <c r="S3299" s="37">
        <v>0</v>
      </c>
    </row>
    <row r="3300" spans="2:19">
      <c r="B3300" s="6">
        <v>1955</v>
      </c>
      <c r="C3300" s="37"/>
      <c r="D3300" s="37"/>
      <c r="E3300" s="37"/>
      <c r="F3300" s="37"/>
      <c r="G3300" s="37"/>
      <c r="H3300" s="37"/>
      <c r="I3300" s="37"/>
      <c r="J3300" s="37"/>
      <c r="K3300" s="37"/>
      <c r="L3300" s="37"/>
      <c r="M3300" s="37"/>
      <c r="N3300" s="37"/>
      <c r="O3300" s="37">
        <v>0</v>
      </c>
      <c r="P3300" s="37">
        <v>0</v>
      </c>
      <c r="Q3300" s="37">
        <v>0</v>
      </c>
      <c r="R3300" s="37">
        <v>0</v>
      </c>
      <c r="S3300" s="37">
        <v>0</v>
      </c>
    </row>
    <row r="3301" spans="2:19">
      <c r="B3301" s="6">
        <v>1954</v>
      </c>
      <c r="C3301" s="37"/>
      <c r="D3301" s="37"/>
      <c r="E3301" s="37"/>
      <c r="F3301" s="37"/>
      <c r="G3301" s="37"/>
      <c r="H3301" s="37"/>
      <c r="I3301" s="37"/>
      <c r="J3301" s="37"/>
      <c r="K3301" s="37"/>
      <c r="L3301" s="37"/>
      <c r="M3301" s="37"/>
      <c r="N3301" s="37"/>
      <c r="O3301" s="37">
        <v>0</v>
      </c>
      <c r="P3301" s="37">
        <v>0</v>
      </c>
      <c r="Q3301" s="37">
        <v>0</v>
      </c>
      <c r="R3301" s="37">
        <v>0</v>
      </c>
      <c r="S3301" s="37">
        <v>0</v>
      </c>
    </row>
    <row r="3302" spans="2:19">
      <c r="B3302" s="6">
        <v>1953</v>
      </c>
      <c r="C3302" s="37"/>
      <c r="D3302" s="37"/>
      <c r="E3302" s="37"/>
      <c r="F3302" s="37"/>
      <c r="G3302" s="37"/>
      <c r="H3302" s="37"/>
      <c r="I3302" s="37"/>
      <c r="J3302" s="37"/>
      <c r="K3302" s="37"/>
      <c r="L3302" s="37"/>
      <c r="M3302" s="37"/>
      <c r="N3302" s="37"/>
      <c r="O3302" s="37">
        <v>0</v>
      </c>
      <c r="P3302" s="37">
        <v>0</v>
      </c>
      <c r="Q3302" s="37">
        <v>0</v>
      </c>
      <c r="R3302" s="37">
        <v>0</v>
      </c>
      <c r="S3302" s="37">
        <v>0</v>
      </c>
    </row>
    <row r="3303" spans="2:19">
      <c r="B3303" s="6">
        <v>1952</v>
      </c>
      <c r="C3303" s="37"/>
      <c r="D3303" s="37"/>
      <c r="E3303" s="37"/>
      <c r="F3303" s="37"/>
      <c r="G3303" s="37"/>
      <c r="H3303" s="37"/>
      <c r="I3303" s="37"/>
      <c r="J3303" s="37"/>
      <c r="K3303" s="37"/>
      <c r="L3303" s="37"/>
      <c r="M3303" s="37"/>
      <c r="N3303" s="37"/>
      <c r="O3303" s="37">
        <v>0</v>
      </c>
      <c r="P3303" s="37">
        <v>0</v>
      </c>
      <c r="Q3303" s="37">
        <v>0</v>
      </c>
      <c r="R3303" s="37">
        <v>0</v>
      </c>
      <c r="S3303" s="37">
        <v>0</v>
      </c>
    </row>
    <row r="3304" spans="2:19">
      <c r="B3304" s="6">
        <v>1951</v>
      </c>
      <c r="C3304" s="37"/>
      <c r="D3304" s="37"/>
      <c r="E3304" s="37"/>
      <c r="F3304" s="37"/>
      <c r="G3304" s="37"/>
      <c r="H3304" s="37"/>
      <c r="I3304" s="37"/>
      <c r="J3304" s="37"/>
      <c r="K3304" s="37"/>
      <c r="L3304" s="37"/>
      <c r="M3304" s="37"/>
      <c r="N3304" s="37"/>
      <c r="O3304" s="37">
        <v>0</v>
      </c>
      <c r="P3304" s="37">
        <v>0</v>
      </c>
      <c r="Q3304" s="37">
        <v>0</v>
      </c>
      <c r="R3304" s="37">
        <v>0</v>
      </c>
      <c r="S3304" s="37">
        <v>0</v>
      </c>
    </row>
    <row r="3305" spans="2:19">
      <c r="B3305" s="6">
        <v>1950</v>
      </c>
      <c r="C3305" s="37"/>
      <c r="D3305" s="37"/>
      <c r="E3305" s="37"/>
      <c r="F3305" s="37"/>
      <c r="G3305" s="37"/>
      <c r="H3305" s="37"/>
      <c r="I3305" s="37"/>
      <c r="J3305" s="37"/>
      <c r="K3305" s="37"/>
      <c r="L3305" s="37"/>
      <c r="M3305" s="37"/>
      <c r="N3305" s="37"/>
      <c r="O3305" s="37">
        <v>0</v>
      </c>
      <c r="P3305" s="37">
        <v>0</v>
      </c>
      <c r="Q3305" s="37">
        <v>0</v>
      </c>
      <c r="R3305" s="37">
        <v>0</v>
      </c>
      <c r="S3305" s="37">
        <v>0</v>
      </c>
    </row>
    <row r="3306" spans="2:19">
      <c r="B3306" s="6">
        <v>1949</v>
      </c>
      <c r="C3306" s="37"/>
      <c r="D3306" s="37"/>
      <c r="E3306" s="37"/>
      <c r="F3306" s="37"/>
      <c r="G3306" s="37"/>
      <c r="H3306" s="37"/>
      <c r="I3306" s="37"/>
      <c r="J3306" s="37"/>
      <c r="K3306" s="37"/>
      <c r="L3306" s="37"/>
      <c r="M3306" s="37"/>
      <c r="N3306" s="37"/>
      <c r="O3306" s="37">
        <v>0</v>
      </c>
      <c r="P3306" s="37">
        <v>0</v>
      </c>
      <c r="Q3306" s="37">
        <v>0</v>
      </c>
      <c r="R3306" s="37">
        <v>0</v>
      </c>
      <c r="S3306" s="37">
        <v>0</v>
      </c>
    </row>
    <row r="3307" spans="2:19">
      <c r="B3307" s="6">
        <v>1948</v>
      </c>
      <c r="C3307" s="37"/>
      <c r="D3307" s="37"/>
      <c r="E3307" s="37"/>
      <c r="F3307" s="37"/>
      <c r="G3307" s="37"/>
      <c r="H3307" s="37"/>
      <c r="I3307" s="37"/>
      <c r="J3307" s="37"/>
      <c r="K3307" s="37"/>
      <c r="L3307" s="37"/>
      <c r="M3307" s="37"/>
      <c r="N3307" s="37"/>
      <c r="O3307" s="37">
        <v>0</v>
      </c>
      <c r="P3307" s="37">
        <v>0</v>
      </c>
      <c r="Q3307" s="37">
        <v>0</v>
      </c>
      <c r="R3307" s="37">
        <v>0</v>
      </c>
      <c r="S3307" s="37">
        <v>0</v>
      </c>
    </row>
    <row r="3308" spans="2:19">
      <c r="B3308" s="6">
        <v>1947</v>
      </c>
      <c r="C3308" s="37"/>
      <c r="D3308" s="37"/>
      <c r="E3308" s="37"/>
      <c r="F3308" s="37"/>
      <c r="G3308" s="37"/>
      <c r="H3308" s="37"/>
      <c r="I3308" s="37"/>
      <c r="J3308" s="37"/>
      <c r="K3308" s="37"/>
      <c r="L3308" s="37"/>
      <c r="M3308" s="37"/>
      <c r="N3308" s="37"/>
      <c r="O3308" s="37">
        <v>0</v>
      </c>
      <c r="P3308" s="37">
        <v>0</v>
      </c>
      <c r="Q3308" s="37">
        <v>0</v>
      </c>
      <c r="R3308" s="37">
        <v>0</v>
      </c>
      <c r="S3308" s="37">
        <v>0</v>
      </c>
    </row>
    <row r="3309" spans="2:19">
      <c r="B3309" s="6">
        <v>1946</v>
      </c>
      <c r="C3309" s="37"/>
      <c r="D3309" s="37"/>
      <c r="E3309" s="37"/>
      <c r="F3309" s="37"/>
      <c r="G3309" s="37"/>
      <c r="H3309" s="37"/>
      <c r="I3309" s="37"/>
      <c r="J3309" s="37"/>
      <c r="K3309" s="37"/>
      <c r="L3309" s="37"/>
      <c r="M3309" s="37"/>
      <c r="N3309" s="37"/>
      <c r="O3309" s="37">
        <v>0</v>
      </c>
      <c r="P3309" s="37">
        <v>0</v>
      </c>
      <c r="Q3309" s="37">
        <v>0</v>
      </c>
      <c r="R3309" s="37">
        <v>0</v>
      </c>
      <c r="S3309" s="37">
        <v>0</v>
      </c>
    </row>
    <row r="3310" spans="2:19">
      <c r="B3310" s="6">
        <v>1945</v>
      </c>
      <c r="C3310" s="37"/>
      <c r="D3310" s="37"/>
      <c r="E3310" s="37"/>
      <c r="F3310" s="37"/>
      <c r="G3310" s="37"/>
      <c r="H3310" s="37"/>
      <c r="I3310" s="37"/>
      <c r="J3310" s="37"/>
      <c r="K3310" s="37"/>
      <c r="L3310" s="37"/>
      <c r="M3310" s="37"/>
      <c r="N3310" s="37"/>
      <c r="O3310" s="37">
        <v>0</v>
      </c>
      <c r="P3310" s="37">
        <v>0</v>
      </c>
      <c r="Q3310" s="37">
        <v>0</v>
      </c>
      <c r="R3310" s="37">
        <v>0</v>
      </c>
      <c r="S3310" s="37">
        <v>0</v>
      </c>
    </row>
    <row r="3311" spans="2:19">
      <c r="B3311" s="6">
        <v>1944</v>
      </c>
      <c r="C3311" s="37"/>
      <c r="D3311" s="37"/>
      <c r="E3311" s="37"/>
      <c r="F3311" s="37"/>
      <c r="G3311" s="37"/>
      <c r="H3311" s="37"/>
      <c r="I3311" s="37"/>
      <c r="J3311" s="37"/>
      <c r="K3311" s="37"/>
      <c r="L3311" s="37"/>
      <c r="M3311" s="37"/>
      <c r="N3311" s="37"/>
      <c r="O3311" s="37">
        <v>0</v>
      </c>
      <c r="P3311" s="37">
        <v>0</v>
      </c>
      <c r="Q3311" s="37">
        <v>0</v>
      </c>
      <c r="R3311" s="37">
        <v>0</v>
      </c>
      <c r="S3311" s="37">
        <v>0</v>
      </c>
    </row>
    <row r="3312" spans="2:19">
      <c r="B3312" s="6">
        <v>1943</v>
      </c>
      <c r="C3312" s="37"/>
      <c r="D3312" s="37"/>
      <c r="E3312" s="37"/>
      <c r="F3312" s="37"/>
      <c r="G3312" s="37"/>
      <c r="H3312" s="37"/>
      <c r="I3312" s="37"/>
      <c r="J3312" s="37"/>
      <c r="K3312" s="37"/>
      <c r="L3312" s="37"/>
      <c r="M3312" s="37"/>
      <c r="N3312" s="37"/>
      <c r="O3312" s="37">
        <v>0</v>
      </c>
      <c r="P3312" s="37">
        <v>0</v>
      </c>
      <c r="Q3312" s="37">
        <v>0</v>
      </c>
      <c r="R3312" s="37">
        <v>0</v>
      </c>
      <c r="S3312" s="37">
        <v>0</v>
      </c>
    </row>
    <row r="3313" spans="1:19">
      <c r="B3313" s="6">
        <v>1942</v>
      </c>
      <c r="C3313" s="37"/>
      <c r="D3313" s="37"/>
      <c r="E3313" s="37"/>
      <c r="F3313" s="37"/>
      <c r="G3313" s="37"/>
      <c r="H3313" s="37"/>
      <c r="I3313" s="37"/>
      <c r="J3313" s="37"/>
      <c r="K3313" s="37"/>
      <c r="L3313" s="37"/>
      <c r="M3313" s="37"/>
      <c r="N3313" s="37"/>
      <c r="O3313" s="37">
        <v>0</v>
      </c>
      <c r="P3313" s="37">
        <v>0</v>
      </c>
      <c r="Q3313" s="37">
        <v>0</v>
      </c>
      <c r="R3313" s="37">
        <v>0</v>
      </c>
      <c r="S3313" s="37">
        <v>0</v>
      </c>
    </row>
    <row r="3314" spans="1:19">
      <c r="B3314" s="6">
        <v>1941</v>
      </c>
      <c r="C3314" s="37"/>
      <c r="D3314" s="37"/>
      <c r="E3314" s="37"/>
      <c r="F3314" s="37"/>
      <c r="G3314" s="37"/>
      <c r="H3314" s="37"/>
      <c r="I3314" s="37"/>
      <c r="J3314" s="37"/>
      <c r="K3314" s="37"/>
      <c r="L3314" s="37"/>
      <c r="M3314" s="37"/>
      <c r="N3314" s="37"/>
      <c r="O3314" s="37">
        <v>0</v>
      </c>
      <c r="P3314" s="37">
        <v>0</v>
      </c>
      <c r="Q3314" s="37">
        <v>0</v>
      </c>
      <c r="R3314" s="37">
        <v>0</v>
      </c>
      <c r="S3314" s="37">
        <v>0</v>
      </c>
    </row>
    <row r="3315" spans="1:19">
      <c r="B3315" s="6">
        <v>1940</v>
      </c>
      <c r="C3315" s="37"/>
      <c r="D3315" s="37"/>
      <c r="E3315" s="37"/>
      <c r="F3315" s="37"/>
      <c r="G3315" s="37"/>
      <c r="H3315" s="37"/>
      <c r="I3315" s="37"/>
      <c r="J3315" s="37"/>
      <c r="K3315" s="37"/>
      <c r="L3315" s="37"/>
      <c r="M3315" s="37"/>
      <c r="N3315" s="37"/>
      <c r="O3315" s="37">
        <v>0</v>
      </c>
      <c r="P3315" s="37">
        <v>0</v>
      </c>
      <c r="Q3315" s="37">
        <v>0</v>
      </c>
      <c r="R3315" s="37">
        <v>0</v>
      </c>
      <c r="S3315" s="37">
        <v>0</v>
      </c>
    </row>
    <row r="3316" spans="1:19">
      <c r="B3316" s="6">
        <v>1939</v>
      </c>
      <c r="C3316" s="37"/>
      <c r="D3316" s="37"/>
      <c r="E3316" s="37"/>
      <c r="F3316" s="37"/>
      <c r="G3316" s="37"/>
      <c r="H3316" s="37"/>
      <c r="I3316" s="37"/>
      <c r="J3316" s="37"/>
      <c r="K3316" s="37"/>
      <c r="L3316" s="37"/>
      <c r="M3316" s="37"/>
      <c r="N3316" s="37"/>
      <c r="O3316" s="37">
        <v>0</v>
      </c>
      <c r="P3316" s="37">
        <v>0</v>
      </c>
      <c r="Q3316" s="37">
        <v>0</v>
      </c>
      <c r="R3316" s="37">
        <v>0</v>
      </c>
      <c r="S3316" s="37">
        <v>0</v>
      </c>
    </row>
    <row r="3317" spans="1:19">
      <c r="B3317" s="6">
        <v>1938</v>
      </c>
      <c r="C3317" s="37"/>
      <c r="D3317" s="37"/>
      <c r="E3317" s="37"/>
      <c r="F3317" s="37"/>
      <c r="G3317" s="37"/>
      <c r="H3317" s="37"/>
      <c r="I3317" s="37"/>
      <c r="J3317" s="37"/>
      <c r="K3317" s="37"/>
      <c r="L3317" s="37"/>
      <c r="M3317" s="37"/>
      <c r="N3317" s="37"/>
      <c r="O3317" s="37">
        <v>0</v>
      </c>
      <c r="P3317" s="37">
        <v>0</v>
      </c>
      <c r="Q3317" s="37">
        <v>0</v>
      </c>
      <c r="R3317" s="37">
        <v>0</v>
      </c>
      <c r="S3317" s="37">
        <v>0</v>
      </c>
    </row>
    <row r="3318" spans="1:19">
      <c r="B3318" s="6">
        <v>1937</v>
      </c>
      <c r="C3318" s="37"/>
      <c r="D3318" s="37"/>
      <c r="E3318" s="37"/>
      <c r="F3318" s="37"/>
      <c r="G3318" s="37"/>
      <c r="H3318" s="37"/>
      <c r="I3318" s="37"/>
      <c r="J3318" s="37"/>
      <c r="K3318" s="37"/>
      <c r="L3318" s="37"/>
      <c r="M3318" s="37"/>
      <c r="N3318" s="37"/>
      <c r="O3318" s="37">
        <v>0</v>
      </c>
      <c r="P3318" s="37">
        <v>0</v>
      </c>
      <c r="Q3318" s="37">
        <v>0</v>
      </c>
      <c r="R3318" s="37">
        <v>0</v>
      </c>
      <c r="S3318" s="37">
        <v>0</v>
      </c>
    </row>
    <row r="3319" spans="1:19">
      <c r="B3319" s="6">
        <v>1936</v>
      </c>
      <c r="C3319" s="37"/>
      <c r="D3319" s="37"/>
      <c r="E3319" s="37"/>
      <c r="F3319" s="37"/>
      <c r="G3319" s="37"/>
      <c r="H3319" s="37"/>
      <c r="I3319" s="37"/>
      <c r="J3319" s="37"/>
      <c r="K3319" s="37"/>
      <c r="L3319" s="37"/>
      <c r="M3319" s="37"/>
      <c r="N3319" s="37"/>
      <c r="O3319" s="37">
        <v>0</v>
      </c>
      <c r="P3319" s="37">
        <v>0</v>
      </c>
      <c r="Q3319" s="37">
        <v>0</v>
      </c>
      <c r="R3319" s="37">
        <v>0</v>
      </c>
      <c r="S3319" s="37">
        <v>0</v>
      </c>
    </row>
    <row r="3320" spans="1:19">
      <c r="B3320" s="6">
        <v>1935</v>
      </c>
      <c r="C3320" s="37"/>
      <c r="D3320" s="37"/>
      <c r="E3320" s="37"/>
      <c r="F3320" s="37"/>
      <c r="G3320" s="37"/>
      <c r="H3320" s="37"/>
      <c r="I3320" s="37"/>
      <c r="J3320" s="37"/>
      <c r="K3320" s="37"/>
      <c r="L3320" s="37"/>
      <c r="M3320" s="37"/>
      <c r="N3320" s="37"/>
      <c r="O3320" s="37">
        <v>0</v>
      </c>
      <c r="P3320" s="37">
        <v>0</v>
      </c>
      <c r="Q3320" s="37">
        <v>0</v>
      </c>
      <c r="R3320" s="37">
        <v>0</v>
      </c>
      <c r="S3320" s="37">
        <v>0</v>
      </c>
    </row>
    <row r="3321" spans="1:19">
      <c r="B3321" s="6">
        <v>1934</v>
      </c>
      <c r="C3321" s="37"/>
      <c r="D3321" s="37"/>
      <c r="E3321" s="37"/>
      <c r="F3321" s="37"/>
      <c r="G3321" s="37"/>
      <c r="H3321" s="37"/>
      <c r="I3321" s="37"/>
      <c r="J3321" s="37"/>
      <c r="K3321" s="37"/>
      <c r="L3321" s="37"/>
      <c r="M3321" s="37"/>
      <c r="N3321" s="37"/>
      <c r="O3321" s="37">
        <v>0</v>
      </c>
      <c r="P3321" s="37">
        <v>0</v>
      </c>
      <c r="Q3321" s="37">
        <v>0</v>
      </c>
      <c r="R3321" s="37">
        <v>0</v>
      </c>
      <c r="S3321" s="37">
        <v>0</v>
      </c>
    </row>
    <row r="3322" spans="1:19">
      <c r="B3322" s="6">
        <v>1933</v>
      </c>
      <c r="C3322" s="37"/>
      <c r="D3322" s="37"/>
      <c r="E3322" s="37"/>
      <c r="F3322" s="37"/>
      <c r="G3322" s="37"/>
      <c r="H3322" s="37"/>
      <c r="I3322" s="37"/>
      <c r="J3322" s="37"/>
      <c r="K3322" s="37"/>
      <c r="L3322" s="37"/>
      <c r="M3322" s="37"/>
      <c r="N3322" s="37"/>
      <c r="O3322" s="37">
        <v>0</v>
      </c>
      <c r="P3322" s="37">
        <v>0</v>
      </c>
      <c r="Q3322" s="37">
        <v>0</v>
      </c>
      <c r="R3322" s="37">
        <v>0</v>
      </c>
      <c r="S3322" s="37">
        <v>0</v>
      </c>
    </row>
    <row r="3323" spans="1:19">
      <c r="B3323" s="6">
        <v>1932</v>
      </c>
      <c r="C3323" s="37"/>
      <c r="D3323" s="37"/>
      <c r="E3323" s="37"/>
      <c r="F3323" s="37"/>
      <c r="G3323" s="37"/>
      <c r="H3323" s="37"/>
      <c r="I3323" s="37"/>
      <c r="J3323" s="37"/>
      <c r="K3323" s="37"/>
      <c r="L3323" s="37"/>
      <c r="M3323" s="37"/>
      <c r="N3323" s="37"/>
      <c r="O3323" s="37">
        <v>0</v>
      </c>
      <c r="P3323" s="37">
        <v>0</v>
      </c>
      <c r="Q3323" s="37">
        <v>0</v>
      </c>
      <c r="R3323" s="37">
        <v>0</v>
      </c>
      <c r="S3323" s="37">
        <v>0</v>
      </c>
    </row>
    <row r="3324" spans="1:19">
      <c r="B3324" s="6">
        <v>1931</v>
      </c>
      <c r="C3324" s="37"/>
      <c r="D3324" s="37"/>
      <c r="E3324" s="37"/>
      <c r="F3324" s="37"/>
      <c r="G3324" s="37"/>
      <c r="H3324" s="37"/>
      <c r="I3324" s="37"/>
      <c r="J3324" s="37"/>
      <c r="K3324" s="37"/>
      <c r="L3324" s="37"/>
      <c r="M3324" s="37"/>
      <c r="N3324" s="37"/>
      <c r="O3324" s="37">
        <v>0</v>
      </c>
      <c r="P3324" s="37">
        <v>0</v>
      </c>
      <c r="Q3324" s="37">
        <v>0</v>
      </c>
      <c r="R3324" s="37">
        <v>0</v>
      </c>
      <c r="S3324" s="37">
        <v>0</v>
      </c>
    </row>
    <row r="3325" spans="1:19">
      <c r="B3325" s="6">
        <v>1930</v>
      </c>
      <c r="C3325" s="37"/>
      <c r="D3325" s="37"/>
      <c r="E3325" s="37"/>
      <c r="F3325" s="37"/>
      <c r="G3325" s="37"/>
      <c r="H3325" s="37"/>
      <c r="I3325" s="37"/>
      <c r="J3325" s="37"/>
      <c r="K3325" s="37"/>
      <c r="L3325" s="37"/>
      <c r="M3325" s="37"/>
      <c r="N3325" s="37"/>
      <c r="O3325" s="37">
        <v>0</v>
      </c>
      <c r="P3325" s="37">
        <v>0</v>
      </c>
      <c r="Q3325" s="37">
        <v>0</v>
      </c>
      <c r="R3325" s="37">
        <v>0</v>
      </c>
      <c r="S3325" s="37">
        <v>0</v>
      </c>
    </row>
    <row r="3326" spans="1:19" ht="25.5">
      <c r="A3326" s="75" t="s">
        <v>138</v>
      </c>
      <c r="B3326" s="7" t="s">
        <v>10</v>
      </c>
      <c r="C3326" s="11">
        <f>SUM(C3249:C3325)</f>
        <v>1256688.26</v>
      </c>
      <c r="D3326" s="11">
        <f>SUM(D3248:D3325)</f>
        <v>1278342.5799999998</v>
      </c>
      <c r="E3326" s="11">
        <f>SUM(E3247:E3325)</f>
        <v>1287367.78</v>
      </c>
      <c r="F3326" s="11">
        <f>SUM(F3246:F3325)</f>
        <v>1299070.53</v>
      </c>
      <c r="G3326" s="11">
        <f>SUM(G3245:G3325)</f>
        <v>1297980.74</v>
      </c>
      <c r="H3326" s="11">
        <f>SUM(H3239:H3325)</f>
        <v>1315445.7500000002</v>
      </c>
      <c r="I3326" s="11">
        <f>SUM(I3239:I3325)</f>
        <v>1324212.7500000002</v>
      </c>
      <c r="J3326" s="11">
        <f t="shared" ref="J3326" si="65">SUM(J3239:J3325)</f>
        <v>1347575.6300000001</v>
      </c>
      <c r="K3326" s="11">
        <f>SUM(K3239:K3325)</f>
        <v>1357666.8799999997</v>
      </c>
      <c r="L3326" s="11">
        <f t="shared" ref="L3326" si="66">SUM(L3239:L3325)</f>
        <v>1364180.39</v>
      </c>
      <c r="M3326" s="11">
        <f>SUM(M3239:M3325)</f>
        <v>1374763.8499999999</v>
      </c>
      <c r="N3326" s="11">
        <f>SUM(N3234:N3325)</f>
        <v>1384005.0099999995</v>
      </c>
      <c r="O3326" s="11">
        <f>SUM(O3234:O3325)</f>
        <v>1393174.2599999995</v>
      </c>
      <c r="P3326" s="11">
        <f>SUM(P3234:P3325)</f>
        <v>1416731.4599999995</v>
      </c>
      <c r="Q3326" s="11">
        <f>SUM(Q3234:Q3325)</f>
        <v>1419570.0599999994</v>
      </c>
      <c r="R3326" s="11">
        <f>SUM(R3233:R3325)</f>
        <v>1423690.2599999995</v>
      </c>
      <c r="S3326" s="11">
        <f>SUM(S3233:S3325)</f>
        <v>1429376.2599999995</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3" fitToHeight="0" orientation="portrait" r:id="rId1"/>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251" activePane="bottomLeft" state="frozen"/>
      <selection activeCell="A3293" sqref="A3293"/>
      <selection pane="bottomLeft" activeCell="B3295" sqref="B3295"/>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3" fitToHeight="0" orientation="portrait" r:id="rId1"/>
  <customProperties>
    <customPr name="_pios_id" r:id="rId2"/>
  </customPropertie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2024-08-09T05:49:45Z</dcterms:modified>
</cp:coreProperties>
</file>